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Documents\ЭКСПЕРТИЗЫ проектов бюджета\ЭКСПЕРТИЗЫ ПРОЕКТОВ БЮДЖЕТА 2024Г\Красногривенский сельсовет 2024-2026гг\"/>
    </mc:Choice>
  </mc:AlternateContent>
  <xr:revisionPtr revIDLastSave="0" documentId="13_ncr:1_{2E743C05-5A4E-43B1-8215-9AF97B536C94}" xr6:coauthVersionLast="47" xr6:coauthVersionMax="47" xr10:uidLastSave="{00000000-0000-0000-0000-000000000000}"/>
  <bookViews>
    <workbookView xWindow="-120" yWindow="-120" windowWidth="29040" windowHeight="15840" tabRatio="833" activeTab="1" xr2:uid="{00000000-000D-0000-FFFF-FFFF00000000}"/>
  </bookViews>
  <sheets>
    <sheet name="доходы" sheetId="80" r:id="rId1"/>
    <sheet name="расходы" sheetId="81" r:id="rId2"/>
  </sheets>
  <definedNames>
    <definedName name="_xlnm.Print_Titles" localSheetId="0">доходы!$4:$5</definedName>
    <definedName name="_xlnm.Print_Titles" localSheetId="1">расходы!$4:$6</definedName>
  </definedNames>
  <calcPr calcId="191029"/>
</workbook>
</file>

<file path=xl/calcChain.xml><?xml version="1.0" encoding="utf-8"?>
<calcChain xmlns="http://schemas.openxmlformats.org/spreadsheetml/2006/main">
  <c r="F28" i="81" l="1"/>
  <c r="J35" i="81"/>
  <c r="K35" i="81"/>
  <c r="K36" i="81"/>
  <c r="J36" i="81"/>
  <c r="H36" i="81"/>
  <c r="E27" i="80"/>
  <c r="K18" i="80"/>
  <c r="L18" i="80"/>
  <c r="G20" i="81"/>
  <c r="E27" i="81"/>
  <c r="L27" i="81"/>
  <c r="H27" i="81"/>
  <c r="G27" i="81"/>
  <c r="F27" i="81"/>
  <c r="J27" i="81" s="1"/>
  <c r="D27" i="81"/>
  <c r="D13" i="80"/>
  <c r="B21" i="80"/>
  <c r="B6" i="80"/>
  <c r="D20" i="80"/>
  <c r="J20" i="80"/>
  <c r="N27" i="81" l="1"/>
  <c r="M27" i="81"/>
  <c r="B30" i="80"/>
  <c r="L13" i="81" l="1"/>
  <c r="L12" i="81"/>
  <c r="L11" i="81"/>
  <c r="M11" i="81"/>
  <c r="N11" i="81"/>
  <c r="M12" i="81"/>
  <c r="N12" i="81"/>
  <c r="M13" i="81"/>
  <c r="N13" i="81"/>
  <c r="M18" i="81"/>
  <c r="N18" i="81"/>
  <c r="M17" i="81"/>
  <c r="N17" i="81"/>
  <c r="J18" i="80"/>
  <c r="L26" i="80"/>
  <c r="K26" i="80"/>
  <c r="F30" i="80" l="1"/>
  <c r="E30" i="80"/>
  <c r="C30" i="80"/>
  <c r="J30" i="80" s="1"/>
  <c r="D17" i="80"/>
  <c r="H14" i="81"/>
  <c r="G14" i="81"/>
  <c r="N14" i="81" s="1"/>
  <c r="J7" i="80"/>
  <c r="E7" i="81"/>
  <c r="D7" i="81"/>
  <c r="D36" i="81" s="1"/>
  <c r="F12" i="81"/>
  <c r="D26" i="80"/>
  <c r="J26" i="80"/>
  <c r="L34" i="81"/>
  <c r="N34" i="81"/>
  <c r="N32" i="81"/>
  <c r="N24" i="81"/>
  <c r="N15" i="81"/>
  <c r="N26" i="81"/>
  <c r="L23" i="80"/>
  <c r="K23" i="80"/>
  <c r="J23" i="80"/>
  <c r="D8" i="80"/>
  <c r="F9" i="81"/>
  <c r="F10" i="81"/>
  <c r="F11" i="81"/>
  <c r="F13" i="81"/>
  <c r="F15" i="81"/>
  <c r="F17" i="81"/>
  <c r="F18" i="81"/>
  <c r="F19" i="81"/>
  <c r="F21" i="81"/>
  <c r="F22" i="81"/>
  <c r="F24" i="81"/>
  <c r="F25" i="81"/>
  <c r="F26" i="81"/>
  <c r="F30" i="81"/>
  <c r="F32" i="81"/>
  <c r="F34" i="81"/>
  <c r="F35" i="81"/>
  <c r="F8" i="81"/>
  <c r="D9" i="80"/>
  <c r="D11" i="80"/>
  <c r="D14" i="80"/>
  <c r="D15" i="80"/>
  <c r="D16" i="80"/>
  <c r="D18" i="80"/>
  <c r="D19" i="80"/>
  <c r="D22" i="80"/>
  <c r="D23" i="80"/>
  <c r="D24" i="80"/>
  <c r="D25" i="80"/>
  <c r="L17" i="81"/>
  <c r="L18" i="81"/>
  <c r="L19" i="81"/>
  <c r="L10" i="81"/>
  <c r="G7" i="81"/>
  <c r="H7" i="81"/>
  <c r="K25" i="80"/>
  <c r="L25" i="80"/>
  <c r="M34" i="81"/>
  <c r="H33" i="81"/>
  <c r="G33" i="81"/>
  <c r="E33" i="81"/>
  <c r="D33" i="81"/>
  <c r="M32" i="81"/>
  <c r="L32" i="81"/>
  <c r="H31" i="81"/>
  <c r="G31" i="81"/>
  <c r="M31" i="81" s="1"/>
  <c r="E31" i="81"/>
  <c r="D31" i="81"/>
  <c r="N30" i="81"/>
  <c r="M30" i="81"/>
  <c r="L30" i="81"/>
  <c r="H29" i="81"/>
  <c r="G29" i="81"/>
  <c r="G36" i="81" s="1"/>
  <c r="E29" i="81"/>
  <c r="D29" i="81"/>
  <c r="M26" i="81"/>
  <c r="L26" i="81"/>
  <c r="N25" i="81"/>
  <c r="M25" i="81"/>
  <c r="L25" i="81"/>
  <c r="H23" i="81"/>
  <c r="G23" i="81"/>
  <c r="E23" i="81"/>
  <c r="D23" i="81"/>
  <c r="N22" i="81"/>
  <c r="M22" i="81"/>
  <c r="L22" i="81"/>
  <c r="N21" i="81"/>
  <c r="M21" i="81"/>
  <c r="L21" i="81"/>
  <c r="H20" i="81"/>
  <c r="E20" i="81"/>
  <c r="D20" i="81"/>
  <c r="H16" i="81"/>
  <c r="G16" i="81"/>
  <c r="E16" i="81"/>
  <c r="D16" i="81"/>
  <c r="M15" i="81"/>
  <c r="L15" i="81"/>
  <c r="E14" i="81"/>
  <c r="D14" i="81"/>
  <c r="N10" i="81"/>
  <c r="M10" i="81"/>
  <c r="N9" i="81"/>
  <c r="M9" i="81"/>
  <c r="L9" i="81"/>
  <c r="N8" i="81"/>
  <c r="M8" i="81"/>
  <c r="L8" i="81"/>
  <c r="L19" i="80"/>
  <c r="K19" i="80"/>
  <c r="J19" i="80"/>
  <c r="J9" i="80"/>
  <c r="E21" i="80"/>
  <c r="C21" i="80"/>
  <c r="K9" i="80"/>
  <c r="L9" i="80"/>
  <c r="L11" i="80"/>
  <c r="K11" i="80"/>
  <c r="J11" i="80"/>
  <c r="L17" i="80"/>
  <c r="K17" i="80"/>
  <c r="F21" i="80"/>
  <c r="J25" i="80"/>
  <c r="J15" i="80"/>
  <c r="L8" i="80"/>
  <c r="K8" i="80"/>
  <c r="L14" i="80"/>
  <c r="K14" i="80"/>
  <c r="J14" i="80"/>
  <c r="L13" i="80"/>
  <c r="K13" i="80"/>
  <c r="J13" i="80"/>
  <c r="C12" i="80"/>
  <c r="E12" i="80"/>
  <c r="F12" i="80"/>
  <c r="B12" i="80"/>
  <c r="C10" i="80"/>
  <c r="E10" i="80"/>
  <c r="K10" i="80" s="1"/>
  <c r="F10" i="80"/>
  <c r="B10" i="80"/>
  <c r="J22" i="80"/>
  <c r="J17" i="80"/>
  <c r="K22" i="80"/>
  <c r="L22" i="80"/>
  <c r="L24" i="80"/>
  <c r="L15" i="80"/>
  <c r="K15" i="80"/>
  <c r="J16" i="80"/>
  <c r="K16" i="80"/>
  <c r="L16" i="80"/>
  <c r="J24" i="80"/>
  <c r="K24" i="80"/>
  <c r="K7" i="80"/>
  <c r="J8" i="80"/>
  <c r="D7" i="80"/>
  <c r="F31" i="81"/>
  <c r="L7" i="80"/>
  <c r="E36" i="81" l="1"/>
  <c r="F29" i="81"/>
  <c r="L31" i="81"/>
  <c r="L14" i="81"/>
  <c r="M7" i="81"/>
  <c r="D21" i="80"/>
  <c r="E29" i="80"/>
  <c r="K21" i="80"/>
  <c r="B27" i="80"/>
  <c r="L10" i="80"/>
  <c r="F29" i="80"/>
  <c r="N33" i="81"/>
  <c r="N16" i="81"/>
  <c r="F33" i="81"/>
  <c r="F16" i="81"/>
  <c r="M16" i="81"/>
  <c r="J21" i="80"/>
  <c r="B29" i="80"/>
  <c r="C29" i="80"/>
  <c r="C6" i="80"/>
  <c r="N31" i="81"/>
  <c r="N29" i="81"/>
  <c r="M29" i="81"/>
  <c r="F14" i="81"/>
  <c r="N7" i="81"/>
  <c r="J10" i="80"/>
  <c r="E6" i="80"/>
  <c r="L21" i="80"/>
  <c r="L30" i="80"/>
  <c r="L12" i="80"/>
  <c r="F6" i="80"/>
  <c r="F27" i="80" s="1"/>
  <c r="I26" i="80" s="1"/>
  <c r="F23" i="81"/>
  <c r="L29" i="81"/>
  <c r="M33" i="81"/>
  <c r="L23" i="81"/>
  <c r="N20" i="81"/>
  <c r="F20" i="81"/>
  <c r="L16" i="81"/>
  <c r="M14" i="81"/>
  <c r="L7" i="81"/>
  <c r="F7" i="81"/>
  <c r="N23" i="81"/>
  <c r="M23" i="81"/>
  <c r="K30" i="80"/>
  <c r="L33" i="81"/>
  <c r="L20" i="81"/>
  <c r="M20" i="81"/>
  <c r="D30" i="80"/>
  <c r="D12" i="80"/>
  <c r="J12" i="80"/>
  <c r="L29" i="80"/>
  <c r="K12" i="80"/>
  <c r="D10" i="80"/>
  <c r="K29" i="80" l="1"/>
  <c r="J12" i="81"/>
  <c r="K12" i="81"/>
  <c r="K13" i="81"/>
  <c r="I29" i="81"/>
  <c r="I12" i="81"/>
  <c r="I10" i="81"/>
  <c r="J8" i="81"/>
  <c r="J21" i="81"/>
  <c r="I18" i="81"/>
  <c r="I31" i="81"/>
  <c r="I16" i="81"/>
  <c r="I25" i="81"/>
  <c r="I7" i="81"/>
  <c r="I19" i="81"/>
  <c r="I23" i="81"/>
  <c r="I33" i="81"/>
  <c r="I26" i="81"/>
  <c r="I21" i="81"/>
  <c r="I11" i="81"/>
  <c r="I8" i="81"/>
  <c r="I22" i="81"/>
  <c r="I13" i="81"/>
  <c r="I24" i="81"/>
  <c r="I30" i="81"/>
  <c r="I14" i="81"/>
  <c r="I15" i="81"/>
  <c r="I32" i="81"/>
  <c r="I34" i="81"/>
  <c r="J9" i="81"/>
  <c r="J29" i="81"/>
  <c r="J24" i="81"/>
  <c r="I9" i="81"/>
  <c r="L6" i="80"/>
  <c r="I11" i="80"/>
  <c r="I21" i="80"/>
  <c r="I9" i="80"/>
  <c r="I18" i="80"/>
  <c r="I7" i="80"/>
  <c r="I6" i="80"/>
  <c r="I27" i="80" s="1"/>
  <c r="I16" i="80"/>
  <c r="J33" i="81"/>
  <c r="D37" i="81"/>
  <c r="I23" i="80"/>
  <c r="I25" i="80"/>
  <c r="I29" i="80"/>
  <c r="I30" i="80"/>
  <c r="I15" i="80"/>
  <c r="I24" i="80"/>
  <c r="I10" i="80"/>
  <c r="I19" i="80"/>
  <c r="I8" i="80"/>
  <c r="I13" i="80"/>
  <c r="I14" i="80"/>
  <c r="I22" i="80"/>
  <c r="D6" i="80"/>
  <c r="J26" i="81"/>
  <c r="J11" i="81"/>
  <c r="J32" i="81"/>
  <c r="J15" i="81"/>
  <c r="J22" i="81"/>
  <c r="J13" i="81"/>
  <c r="J23" i="81"/>
  <c r="I20" i="81"/>
  <c r="J30" i="81"/>
  <c r="J7" i="81"/>
  <c r="J34" i="81"/>
  <c r="J10" i="81"/>
  <c r="J25" i="81"/>
  <c r="M36" i="81"/>
  <c r="J31" i="81"/>
  <c r="J20" i="81"/>
  <c r="L36" i="81"/>
  <c r="F36" i="81"/>
  <c r="J14" i="81"/>
  <c r="K22" i="81"/>
  <c r="J18" i="81"/>
  <c r="K15" i="81"/>
  <c r="K30" i="81"/>
  <c r="K21" i="81"/>
  <c r="J16" i="81"/>
  <c r="K20" i="81"/>
  <c r="K18" i="81"/>
  <c r="K31" i="81"/>
  <c r="K9" i="81"/>
  <c r="K23" i="81"/>
  <c r="K10" i="81"/>
  <c r="K33" i="81"/>
  <c r="K8" i="81"/>
  <c r="N36" i="81"/>
  <c r="K7" i="81"/>
  <c r="K29" i="81"/>
  <c r="K34" i="81"/>
  <c r="K11" i="81"/>
  <c r="K24" i="81"/>
  <c r="K16" i="81"/>
  <c r="K14" i="81"/>
  <c r="K25" i="81"/>
  <c r="K26" i="81"/>
  <c r="K32" i="81"/>
  <c r="I17" i="80"/>
  <c r="I12" i="80"/>
  <c r="H37" i="81"/>
  <c r="J29" i="80"/>
  <c r="C27" i="80"/>
  <c r="K6" i="80"/>
  <c r="J6" i="80"/>
  <c r="D29" i="80"/>
  <c r="I36" i="81" l="1"/>
  <c r="G6" i="80"/>
  <c r="G26" i="80"/>
  <c r="H25" i="80"/>
  <c r="H26" i="80"/>
  <c r="H21" i="80"/>
  <c r="H13" i="80"/>
  <c r="H10" i="80"/>
  <c r="H16" i="80"/>
  <c r="H30" i="80"/>
  <c r="H12" i="80"/>
  <c r="H23" i="80"/>
  <c r="H22" i="80"/>
  <c r="H18" i="80"/>
  <c r="H29" i="80"/>
  <c r="G37" i="81"/>
  <c r="K27" i="81" s="1"/>
  <c r="H17" i="80"/>
  <c r="H7" i="80"/>
  <c r="H14" i="80"/>
  <c r="H9" i="80"/>
  <c r="L27" i="80"/>
  <c r="H19" i="80"/>
  <c r="H15" i="80"/>
  <c r="H8" i="80"/>
  <c r="H24" i="80"/>
  <c r="H11" i="80"/>
  <c r="H6" i="80"/>
  <c r="G21" i="80"/>
  <c r="G27" i="80" s="1"/>
  <c r="G14" i="80"/>
  <c r="G30" i="80"/>
  <c r="G11" i="80"/>
  <c r="G16" i="80"/>
  <c r="G7" i="80"/>
  <c r="G9" i="80"/>
  <c r="K27" i="80"/>
  <c r="G29" i="80"/>
  <c r="G24" i="80"/>
  <c r="G19" i="80"/>
  <c r="D27" i="80"/>
  <c r="G10" i="80"/>
  <c r="J27" i="80"/>
  <c r="G13" i="80"/>
  <c r="G18" i="80"/>
  <c r="G23" i="80"/>
  <c r="G25" i="80"/>
  <c r="G22" i="80"/>
  <c r="G15" i="80"/>
  <c r="G17" i="80"/>
  <c r="G8" i="80"/>
  <c r="G12" i="80"/>
  <c r="E37" i="81"/>
  <c r="I27" i="81" s="1"/>
  <c r="H27" i="80" l="1"/>
</calcChain>
</file>

<file path=xl/sharedStrings.xml><?xml version="1.0" encoding="utf-8"?>
<sst xmlns="http://schemas.openxmlformats.org/spreadsheetml/2006/main" count="96" uniqueCount="82">
  <si>
    <t>Наименование показателя</t>
  </si>
  <si>
    <t xml:space="preserve"> Д О Х О Д Ы</t>
  </si>
  <si>
    <t>НАЛОГИ НА СОВОКУПНЫЙ ДОХОД</t>
  </si>
  <si>
    <t>Единый сельскохозяйственный налог</t>
  </si>
  <si>
    <t>ГОСУДАРСТВЕННАЯ ПОШЛИНА</t>
  </si>
  <si>
    <t>БЕЗВОЗМЕЗДНЫЕ ПОСТУПЛЕНИЯ</t>
  </si>
  <si>
    <t>Итого доходов</t>
  </si>
  <si>
    <t>Проект, тыс. руб.</t>
  </si>
  <si>
    <t>Удельный вес, %</t>
  </si>
  <si>
    <t>Темп роста, %</t>
  </si>
  <si>
    <t>Налог на доходы физических лиц</t>
  </si>
  <si>
    <t>НАЛОГИ НА ИМУЩЕСТВО</t>
  </si>
  <si>
    <t>Налог на имущество физических лиц</t>
  </si>
  <si>
    <t>Земельный налог</t>
  </si>
  <si>
    <t>Приложение №1</t>
  </si>
  <si>
    <t>Дотации  бюджетам поселений на выравнивание бюджетной обеспеченности</t>
  </si>
  <si>
    <t>Субвенции бюджетам поселений</t>
  </si>
  <si>
    <t>Иные межбюджетные трансферты</t>
  </si>
  <si>
    <t>Налоги на товары (работы, услуги), реализуемые на территоии РФ</t>
  </si>
  <si>
    <t>Средства самообложения граждан, зачисляемые в бюджеты сельских поселений</t>
  </si>
  <si>
    <t xml:space="preserve"> Субсидии бюджетам поселений</t>
  </si>
  <si>
    <t>Приложение №2</t>
  </si>
  <si>
    <t>Наименованиеразделов, подразделов</t>
  </si>
  <si>
    <t>РЗ</t>
  </si>
  <si>
    <t>ПР</t>
  </si>
  <si>
    <t>Удельный вес,%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</si>
  <si>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</si>
  <si>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</si>
  <si>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</si>
  <si>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(финансового-бюджетного)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</si>
  <si>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</si>
  <si>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</si>
  <si>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</si>
  <si>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</si>
  <si>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</si>
  <si>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</si>
  <si>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</t>
  </si>
  <si>
    <t>Другие вопросы в области национ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</si>
  <si>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</si>
  <si>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</si>
  <si>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</si>
  <si>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</si>
  <si>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 и кинематография</t>
  </si>
  <si>
    <t xml:space="preserve">Культура 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</si>
  <si>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</si>
  <si>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</si>
  <si>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</si>
  <si>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</si>
  <si>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ДРУГИЕ ОБЩЕГОСУДАРСТВЕННЫЕ ВОПРОСЫ</t>
  </si>
  <si>
    <t>ВСЕГО РАСХОДОВ</t>
  </si>
  <si>
    <t>Результат исполнения бюджета (дефицит/профицит)</t>
  </si>
  <si>
    <t>2020г./ 2019г.</t>
  </si>
  <si>
    <t>2021г./ 2020г.</t>
  </si>
  <si>
    <t>2022г./ 2021г.</t>
  </si>
  <si>
    <t>налоговые доходы</t>
  </si>
  <si>
    <t>неналоговые доходы</t>
  </si>
  <si>
    <t>Обеспечение проведения выборов и референдумов</t>
  </si>
  <si>
    <t>Прочие безвозмездные поступления в бюджеты сельских поселений</t>
  </si>
  <si>
    <t xml:space="preserve">Резервные фонды </t>
  </si>
  <si>
    <t>Защита населения и территории от ЧС природного и техногенного характера, пожарная безопасность</t>
  </si>
  <si>
    <t>2024г.</t>
  </si>
  <si>
    <t>2024г./ 2023г.</t>
  </si>
  <si>
    <t>2025г.</t>
  </si>
  <si>
    <t>2025г./ 2024г.</t>
  </si>
  <si>
    <t>в том числе:</t>
  </si>
  <si>
    <t>НАЛОГИ НА ПРИБЫЛЬ, ДОХОДЫ (НДФЛ)</t>
  </si>
  <si>
    <t>ДОХОДЫ ОТ ИСПОЛЬЗОВАНИЯ ИМУЩЕСТВА, НАХОДЯЩЕГОСЯ В ОПЕРАТИВНОМ УПРАВЛЕНИИ ОРГАНОВ УПРАВЛЕНИЯ СЕЛЬСКИХ ПОСЕЛЕНИЙ И СОЗДАННЫХ ИМИ УЧРЕЖДЕНИЙ</t>
  </si>
  <si>
    <t>ПРОЧИЕ ПОСТУПЛЕНИЯ ОТ ИСПОЛЬЗОВАНИЯ ИМУЩЕСТВА, НАХОДЯЩЕГОСЯ В СОБСТВЕННОСТИ СЕЛЬСКИХ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</si>
  <si>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</si>
  <si>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к заключению по результатам экспертно-аналитического мероприятия «Экспертиза проекта решения «О бюджете Красногривенского сельсовета Доволенского района Новосибирской области на 2024 год и плановый период 2025 и 2026 годов»</t>
  </si>
  <si>
    <t>Прогноз доходов бюджета Красногривеского сельсовета Доволенского района в 2023-2026гг.</t>
  </si>
  <si>
    <t>ожидаемое исполнение в 2023г.,     тыс. руб.</t>
  </si>
  <si>
    <t>отклонения проекта 2024г. от ожидаемого исполнения 2023г.</t>
  </si>
  <si>
    <t>2026г.</t>
  </si>
  <si>
    <t>2026г./ 2025г.</t>
  </si>
  <si>
    <t>к заключению по результатам экспертно-аналитического мероприятия «Экспертиза проекта решения «О бюджете Красногривенского сельсовета Доволенского района Новосибирской области на 2024 год  и плановый период 2025 и 2026 годов»</t>
  </si>
  <si>
    <t>Погноз  расходов Красногривенского сельсовета Доволенского района в 2023-2026гг. по разделам и подразделам</t>
  </si>
  <si>
    <t>Ожидаемое исполнение расходов в 2023г., тыс.руб.</t>
  </si>
  <si>
    <t>отклонение проекта 2024г. от ожидаемого исполнения 2023г.</t>
  </si>
  <si>
    <t>Инициативные платежи, зачисленные в бюджеты сельских поселений</t>
  </si>
  <si>
    <t>Охрана окружающей среды</t>
  </si>
  <si>
    <t>Охрана объектов растительного и животного мира и среды их обитания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</si>
</sst>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00\.00\.000\.0"/>
    <numFmt numFmtId="167" formatCode="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9">
    <xf numFmtId="0" fontId="0" fillId="0" borderId="0" xfId="0"/>
    <xf numFmtId="0" fontId="2" fillId="0" borderId="0" xfId="0" applyFont="1"/>
    <xf numFmtId="0" fontId="10" fillId="0" borderId="0" xfId="0" applyFont="1"/>
    <xf numFmtId="167" fontId="5" fillId="0" borderId="1" xfId="1" applyNumberFormat="1" applyFont="1" applyBorder="1" applyProtection="1">
      <protection hidden="1"/>
    </xf>
    <xf numFmtId="165" fontId="5" fillId="0" borderId="1" xfId="1" applyNumberFormat="1" applyFont="1" applyBorder="1" applyProtection="1">
      <protection hidden="1"/>
    </xf>
    <xf numFmtId="165" fontId="11" fillId="0" borderId="1" xfId="0" applyNumberFormat="1" applyFont="1" applyBorder="1"/>
    <xf numFmtId="167" fontId="6" fillId="0" borderId="1" xfId="1" applyNumberFormat="1" applyFont="1" applyBorder="1" applyProtection="1">
      <protection hidden="1"/>
    </xf>
    <xf numFmtId="165" fontId="6" fillId="0" borderId="1" xfId="1" applyNumberFormat="1" applyFont="1" applyBorder="1" applyProtection="1">
      <protection hidden="1"/>
    </xf>
    <xf numFmtId="165" fontId="12" fillId="0" borderId="1" xfId="0" applyNumberFormat="1" applyFont="1" applyBorder="1"/>
    <xf numFmtId="166" fontId="6" fillId="0" borderId="1" xfId="1" applyNumberFormat="1" applyFont="1" applyBorder="1" applyAlignment="1" applyProtection="1">
      <alignment horizontal="left" vertical="top" wrapText="1"/>
      <protection hidden="1"/>
    </xf>
    <xf numFmtId="4" fontId="11" fillId="0" borderId="1" xfId="0" applyNumberFormat="1" applyFont="1" applyBorder="1"/>
    <xf numFmtId="167" fontId="5" fillId="0" borderId="2" xfId="1" applyNumberFormat="1" applyFont="1" applyBorder="1" applyProtection="1">
      <protection hidden="1"/>
    </xf>
    <xf numFmtId="167" fontId="6" fillId="0" borderId="2" xfId="1" applyNumberFormat="1" applyFont="1" applyBorder="1" applyProtection="1">
      <protection hidden="1"/>
    </xf>
    <xf numFmtId="166" fontId="5" fillId="2" borderId="1" xfId="1" applyNumberFormat="1" applyFont="1" applyFill="1" applyBorder="1" applyProtection="1">
      <protection hidden="1"/>
    </xf>
    <xf numFmtId="165" fontId="5" fillId="2" borderId="1" xfId="1" applyNumberFormat="1" applyFont="1" applyFill="1" applyBorder="1" applyProtection="1">
      <protection hidden="1"/>
    </xf>
    <xf numFmtId="0" fontId="7" fillId="0" borderId="1" xfId="0" applyFont="1" applyBorder="1"/>
    <xf numFmtId="165" fontId="7" fillId="0" borderId="1" xfId="0" applyNumberFormat="1" applyFont="1" applyBorder="1"/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left" vertical="top" wrapText="1"/>
    </xf>
    <xf numFmtId="0" fontId="6" fillId="0" borderId="1" xfId="0" applyFont="1" applyBorder="1"/>
    <xf numFmtId="166" fontId="5" fillId="0" borderId="1" xfId="1" applyNumberFormat="1" applyFont="1" applyBorder="1" applyAlignment="1" applyProtection="1">
      <alignment horizontal="left" vertical="top" wrapText="1"/>
      <protection hidden="1"/>
    </xf>
    <xf numFmtId="0" fontId="2" fillId="0" borderId="0" xfId="0" applyFont="1" applyAlignment="1">
      <alignment vertical="top"/>
    </xf>
    <xf numFmtId="166" fontId="6" fillId="0" borderId="2" xfId="1" applyNumberFormat="1" applyFont="1" applyBorder="1" applyAlignment="1" applyProtection="1">
      <alignment horizontal="left" vertical="top" wrapText="1"/>
      <protection hidden="1"/>
    </xf>
    <xf numFmtId="166" fontId="5" fillId="2" borderId="1" xfId="1" applyNumberFormat="1" applyFont="1" applyFill="1" applyBorder="1" applyAlignment="1" applyProtection="1">
      <alignment horizontal="left" vertical="top"/>
      <protection hidden="1"/>
    </xf>
    <xf numFmtId="0" fontId="9" fillId="0" borderId="0" xfId="0" applyFont="1" applyAlignment="1">
      <alignment vertical="top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0" xfId="0" applyFont="1"/>
    <xf numFmtId="0" fontId="6" fillId="3" borderId="1" xfId="0" applyFont="1" applyFill="1" applyBorder="1" applyAlignment="1">
      <alignment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15" fillId="3" borderId="1" xfId="0" applyNumberFormat="1" applyFont="1" applyFill="1" applyBorder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165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165" fontId="6" fillId="3" borderId="1" xfId="0" applyNumberFormat="1" applyFont="1" applyFill="1" applyBorder="1" applyAlignment="1">
      <alignment horizontal="right" wrapText="1"/>
    </xf>
    <xf numFmtId="165" fontId="5" fillId="3" borderId="1" xfId="0" applyNumberFormat="1" applyFont="1" applyFill="1" applyBorder="1" applyAlignment="1">
      <alignment horizontal="right" wrapText="1"/>
    </xf>
    <xf numFmtId="2" fontId="6" fillId="0" borderId="1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" fontId="12" fillId="0" borderId="1" xfId="0" applyNumberFormat="1" applyFont="1" applyBorder="1"/>
    <xf numFmtId="164" fontId="2" fillId="0" borderId="0" xfId="0" applyNumberFormat="1" applyFont="1"/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3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4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4"/>
  <sheetViews>
    <sheetView zoomScale="130" zoomScaleNormal="130" workbookViewId="0">
      <selection activeCell="E28" sqref="E28"/>
    </sheetView>
  </sheetViews>
  <sheetFormatPr defaultRowHeight="12.75" x14ac:dyDescent="0.2"/>
  <cols>
    <col min="1" max="1" width="64.7109375" customWidth="1"/>
    <col min="2" max="2" width="7.5703125" customWidth="1"/>
    <col min="3" max="3" width="7.42578125" customWidth="1"/>
    <col min="4" max="4" width="9.85546875" customWidth="1"/>
    <col min="5" max="5" width="7.28515625" customWidth="1"/>
    <col min="6" max="6" width="7.42578125" customWidth="1"/>
    <col min="7" max="7" width="5.28515625" customWidth="1"/>
    <col min="8" max="8" width="5.85546875" customWidth="1"/>
    <col min="9" max="9" width="5.28515625" customWidth="1"/>
    <col min="10" max="10" width="6.140625" customWidth="1"/>
    <col min="11" max="11" width="6" customWidth="1"/>
    <col min="12" max="12" width="6.140625" customWidth="1"/>
  </cols>
  <sheetData>
    <row r="1" spans="1:12" x14ac:dyDescent="0.2">
      <c r="A1" s="1"/>
      <c r="B1" s="23"/>
      <c r="C1" s="26"/>
      <c r="D1" s="26"/>
      <c r="E1" s="26"/>
      <c r="F1" s="26"/>
      <c r="G1" s="26"/>
      <c r="H1" s="26"/>
      <c r="I1" s="26"/>
      <c r="J1" s="50" t="s">
        <v>14</v>
      </c>
      <c r="K1" s="50"/>
      <c r="L1" s="50"/>
    </row>
    <row r="2" spans="1:12" ht="39" customHeight="1" x14ac:dyDescent="0.2">
      <c r="A2" s="1"/>
      <c r="B2" s="23"/>
      <c r="C2" s="57" t="s">
        <v>69</v>
      </c>
      <c r="D2" s="57"/>
      <c r="E2" s="57"/>
      <c r="F2" s="57"/>
      <c r="G2" s="57"/>
      <c r="H2" s="57"/>
      <c r="I2" s="57"/>
      <c r="J2" s="57"/>
      <c r="K2" s="57"/>
      <c r="L2" s="57"/>
    </row>
    <row r="3" spans="1:12" ht="15" customHeight="1" x14ac:dyDescent="0.2">
      <c r="A3" s="51" t="s">
        <v>70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1" customHeight="1" x14ac:dyDescent="0.2">
      <c r="A4" s="55" t="s">
        <v>0</v>
      </c>
      <c r="B4" s="55" t="s">
        <v>71</v>
      </c>
      <c r="C4" s="48" t="s">
        <v>7</v>
      </c>
      <c r="D4" s="48"/>
      <c r="E4" s="48"/>
      <c r="F4" s="48"/>
      <c r="G4" s="52" t="s">
        <v>8</v>
      </c>
      <c r="H4" s="53"/>
      <c r="I4" s="54"/>
      <c r="J4" s="49" t="s">
        <v>9</v>
      </c>
      <c r="K4" s="49"/>
      <c r="L4" s="49"/>
    </row>
    <row r="5" spans="1:12" ht="67.5" x14ac:dyDescent="0.2">
      <c r="A5" s="56"/>
      <c r="B5" s="56"/>
      <c r="C5" s="27" t="s">
        <v>60</v>
      </c>
      <c r="D5" s="27" t="s">
        <v>72</v>
      </c>
      <c r="E5" s="28" t="s">
        <v>62</v>
      </c>
      <c r="F5" s="28" t="s">
        <v>73</v>
      </c>
      <c r="G5" s="27" t="s">
        <v>60</v>
      </c>
      <c r="H5" s="27" t="s">
        <v>62</v>
      </c>
      <c r="I5" s="27" t="s">
        <v>73</v>
      </c>
      <c r="J5" s="29" t="s">
        <v>61</v>
      </c>
      <c r="K5" s="29" t="s">
        <v>63</v>
      </c>
      <c r="L5" s="29" t="s">
        <v>74</v>
      </c>
    </row>
    <row r="6" spans="1:12" x14ac:dyDescent="0.2">
      <c r="A6" s="17" t="s">
        <v>1</v>
      </c>
      <c r="B6" s="37">
        <f>SUM(B7+B10+B15+B16+B12+B17+B18+B9+B19+B8+B20)</f>
        <v>1770.9</v>
      </c>
      <c r="C6" s="37">
        <f>SUM(C7+C10+C15+C16+C12+C17+C18+C9+C19+C8)</f>
        <v>1918.6000000000001</v>
      </c>
      <c r="D6" s="37">
        <f>SUM(D7+D10+D15+D16+D12+D17+D18+D9+D19)</f>
        <v>117.50000000000013</v>
      </c>
      <c r="E6" s="37">
        <f>SUM(E7+E10+E15+E16+E12+E17+E18+E9+E19+E8)</f>
        <v>2101.8000000000002</v>
      </c>
      <c r="F6" s="37">
        <f>SUM(F7+F10+F15+F16+F12+F17+F18+F9+F19+F8)</f>
        <v>2172.6999999999998</v>
      </c>
      <c r="G6" s="38">
        <f>C6*100/C27</f>
        <v>12.051886051697604</v>
      </c>
      <c r="H6" s="38">
        <f>E6*100/E27</f>
        <v>39.009632695484335</v>
      </c>
      <c r="I6" s="38">
        <f>F6*100/F27</f>
        <v>46.154990015719925</v>
      </c>
      <c r="J6" s="38">
        <f t="shared" ref="J6:J17" si="0">C6/B6*100</f>
        <v>108.3403918911288</v>
      </c>
      <c r="K6" s="38">
        <f t="shared" ref="K6:K17" si="1">E6/C6*100</f>
        <v>109.54862920879809</v>
      </c>
      <c r="L6" s="38">
        <f t="shared" ref="L6:L17" si="2">F6/E6*100</f>
        <v>103.37329907698161</v>
      </c>
    </row>
    <row r="7" spans="1:12" hidden="1" x14ac:dyDescent="0.2">
      <c r="A7" s="18" t="s">
        <v>65</v>
      </c>
      <c r="B7" s="39"/>
      <c r="C7" s="39"/>
      <c r="D7" s="39">
        <f>C7-B7</f>
        <v>0</v>
      </c>
      <c r="E7" s="39"/>
      <c r="F7" s="39"/>
      <c r="G7" s="38">
        <f>C7*100/C27</f>
        <v>0</v>
      </c>
      <c r="H7" s="38">
        <f>E7*100/E27</f>
        <v>0</v>
      </c>
      <c r="I7" s="38">
        <f>F7*100/F27</f>
        <v>0</v>
      </c>
      <c r="J7" s="38" t="e">
        <f t="shared" si="0"/>
        <v>#DIV/0!</v>
      </c>
      <c r="K7" s="38" t="e">
        <f t="shared" si="1"/>
        <v>#DIV/0!</v>
      </c>
      <c r="L7" s="38" t="e">
        <f t="shared" si="2"/>
        <v>#DIV/0!</v>
      </c>
    </row>
    <row r="8" spans="1:12" x14ac:dyDescent="0.2">
      <c r="A8" s="32" t="s">
        <v>10</v>
      </c>
      <c r="B8" s="39">
        <v>415</v>
      </c>
      <c r="C8" s="39">
        <v>497.2</v>
      </c>
      <c r="D8" s="39">
        <f t="shared" ref="D8:D30" si="3">C8-B8</f>
        <v>82.199999999999989</v>
      </c>
      <c r="E8" s="39">
        <v>531.70000000000005</v>
      </c>
      <c r="F8" s="39">
        <v>567.9</v>
      </c>
      <c r="G8" s="40">
        <f>C8*100/C27</f>
        <v>3.1232136687710041</v>
      </c>
      <c r="H8" s="40">
        <f>E8*100/E27</f>
        <v>9.868408842034933</v>
      </c>
      <c r="I8" s="40">
        <f>F8*100/F27</f>
        <v>12.063984365042275</v>
      </c>
      <c r="J8" s="40">
        <f t="shared" si="0"/>
        <v>119.80722891566265</v>
      </c>
      <c r="K8" s="40">
        <f t="shared" si="1"/>
        <v>106.93885760257442</v>
      </c>
      <c r="L8" s="40">
        <f t="shared" si="2"/>
        <v>106.80835057363174</v>
      </c>
    </row>
    <row r="9" spans="1:12" ht="12.75" customHeight="1" x14ac:dyDescent="0.2">
      <c r="A9" s="32" t="s">
        <v>18</v>
      </c>
      <c r="B9" s="39">
        <v>589.9</v>
      </c>
      <c r="C9" s="39">
        <v>700.1</v>
      </c>
      <c r="D9" s="39">
        <f t="shared" si="3"/>
        <v>110.20000000000005</v>
      </c>
      <c r="E9" s="39">
        <v>821.8</v>
      </c>
      <c r="F9" s="39">
        <v>828.2</v>
      </c>
      <c r="G9" s="40">
        <f>C9*100/C27</f>
        <v>4.3977511856528153</v>
      </c>
      <c r="H9" s="40">
        <f>E9*100/E27</f>
        <v>15.252695855528129</v>
      </c>
      <c r="I9" s="40">
        <f>F9*100/F27</f>
        <v>17.593576071716871</v>
      </c>
      <c r="J9" s="40">
        <f t="shared" si="0"/>
        <v>118.68113239532126</v>
      </c>
      <c r="K9" s="40">
        <f t="shared" si="1"/>
        <v>117.38323096700469</v>
      </c>
      <c r="L9" s="40">
        <f t="shared" si="2"/>
        <v>100.77877829155513</v>
      </c>
    </row>
    <row r="10" spans="1:12" hidden="1" x14ac:dyDescent="0.2">
      <c r="A10" s="17" t="s">
        <v>2</v>
      </c>
      <c r="B10" s="37">
        <f>SUM(B11)</f>
        <v>0</v>
      </c>
      <c r="C10" s="37">
        <f>SUM(C11)</f>
        <v>0</v>
      </c>
      <c r="D10" s="37">
        <f t="shared" si="3"/>
        <v>0</v>
      </c>
      <c r="E10" s="37">
        <f>SUM(E11)</f>
        <v>0</v>
      </c>
      <c r="F10" s="37">
        <f>SUM(F11)</f>
        <v>0</v>
      </c>
      <c r="G10" s="38">
        <f>C10*100/C27</f>
        <v>0</v>
      </c>
      <c r="H10" s="38">
        <f>E10*100/E27</f>
        <v>0</v>
      </c>
      <c r="I10" s="38">
        <f>F10*100/F27</f>
        <v>0</v>
      </c>
      <c r="J10" s="38" t="e">
        <f t="shared" si="0"/>
        <v>#DIV/0!</v>
      </c>
      <c r="K10" s="38" t="e">
        <f t="shared" si="1"/>
        <v>#DIV/0!</v>
      </c>
      <c r="L10" s="38" t="e">
        <f t="shared" si="2"/>
        <v>#DIV/0!</v>
      </c>
    </row>
    <row r="11" spans="1:12" hidden="1" x14ac:dyDescent="0.2">
      <c r="A11" s="19" t="s">
        <v>3</v>
      </c>
      <c r="B11" s="41"/>
      <c r="C11" s="41"/>
      <c r="D11" s="39">
        <f t="shared" si="3"/>
        <v>0</v>
      </c>
      <c r="E11" s="41"/>
      <c r="F11" s="41"/>
      <c r="G11" s="40">
        <f>C11*100/C27</f>
        <v>0</v>
      </c>
      <c r="H11" s="40">
        <f>E11*100/E27</f>
        <v>0</v>
      </c>
      <c r="I11" s="40">
        <f>F11*100/F27</f>
        <v>0</v>
      </c>
      <c r="J11" s="40" t="e">
        <f t="shared" si="0"/>
        <v>#DIV/0!</v>
      </c>
      <c r="K11" s="40" t="e">
        <f t="shared" si="1"/>
        <v>#DIV/0!</v>
      </c>
      <c r="L11" s="40" t="e">
        <f t="shared" si="2"/>
        <v>#DIV/0!</v>
      </c>
    </row>
    <row r="12" spans="1:12" x14ac:dyDescent="0.2">
      <c r="A12" s="17" t="s">
        <v>11</v>
      </c>
      <c r="B12" s="42">
        <f>B13+B14</f>
        <v>275.59999999999997</v>
      </c>
      <c r="C12" s="42">
        <f>C13+C14</f>
        <v>177.1</v>
      </c>
      <c r="D12" s="37">
        <f t="shared" si="3"/>
        <v>-98.499999999999972</v>
      </c>
      <c r="E12" s="42">
        <f>E13+E14</f>
        <v>179.3</v>
      </c>
      <c r="F12" s="42">
        <f>F13+F14</f>
        <v>181.7</v>
      </c>
      <c r="G12" s="38">
        <f>C12*100/C27</f>
        <v>1.1124721253808223</v>
      </c>
      <c r="H12" s="38">
        <f>E12*100/E27</f>
        <v>3.3278271682844895</v>
      </c>
      <c r="I12" s="38">
        <f>F12*100/F27</f>
        <v>3.8598801886391643</v>
      </c>
      <c r="J12" s="38">
        <f t="shared" si="0"/>
        <v>64.259796806966634</v>
      </c>
      <c r="K12" s="38">
        <f t="shared" si="1"/>
        <v>101.24223602484473</v>
      </c>
      <c r="L12" s="38">
        <f t="shared" si="2"/>
        <v>101.33853876185164</v>
      </c>
    </row>
    <row r="13" spans="1:12" x14ac:dyDescent="0.2">
      <c r="A13" s="19" t="s">
        <v>12</v>
      </c>
      <c r="B13" s="41">
        <v>12.9</v>
      </c>
      <c r="C13" s="41">
        <v>21.6</v>
      </c>
      <c r="D13" s="39">
        <f t="shared" si="3"/>
        <v>8.7000000000000011</v>
      </c>
      <c r="E13" s="41">
        <v>23.8</v>
      </c>
      <c r="F13" s="41">
        <v>26.2</v>
      </c>
      <c r="G13" s="40">
        <f>C13*100/C27</f>
        <v>0.13568265334966551</v>
      </c>
      <c r="H13" s="40">
        <f>E13*100/E27</f>
        <v>0.44173054436793557</v>
      </c>
      <c r="I13" s="40">
        <f>F13*100/F27</f>
        <v>0.55657050601181124</v>
      </c>
      <c r="J13" s="40">
        <f t="shared" si="0"/>
        <v>167.44186046511629</v>
      </c>
      <c r="K13" s="40">
        <f t="shared" si="1"/>
        <v>110.18518518518519</v>
      </c>
      <c r="L13" s="40">
        <f t="shared" si="2"/>
        <v>110.08403361344537</v>
      </c>
    </row>
    <row r="14" spans="1:12" x14ac:dyDescent="0.2">
      <c r="A14" s="19" t="s">
        <v>13</v>
      </c>
      <c r="B14" s="41">
        <v>262.7</v>
      </c>
      <c r="C14" s="41">
        <v>155.5</v>
      </c>
      <c r="D14" s="39">
        <f t="shared" si="3"/>
        <v>-107.19999999999999</v>
      </c>
      <c r="E14" s="41">
        <v>155.5</v>
      </c>
      <c r="F14" s="41">
        <v>155.5</v>
      </c>
      <c r="G14" s="40">
        <f>C14*100/C27</f>
        <v>0.97678947203115674</v>
      </c>
      <c r="H14" s="40">
        <f>E14*100/E27</f>
        <v>2.8860966239165537</v>
      </c>
      <c r="I14" s="40">
        <f>F14*100/F27</f>
        <v>3.3033096826273529</v>
      </c>
      <c r="J14" s="40">
        <f t="shared" si="0"/>
        <v>59.192995812714123</v>
      </c>
      <c r="K14" s="40">
        <f t="shared" si="1"/>
        <v>100</v>
      </c>
      <c r="L14" s="40">
        <f t="shared" si="2"/>
        <v>100</v>
      </c>
    </row>
    <row r="15" spans="1:12" hidden="1" x14ac:dyDescent="0.2">
      <c r="A15" s="19" t="s">
        <v>4</v>
      </c>
      <c r="B15" s="39"/>
      <c r="C15" s="39"/>
      <c r="D15" s="39">
        <f t="shared" si="3"/>
        <v>0</v>
      </c>
      <c r="E15" s="39"/>
      <c r="F15" s="39"/>
      <c r="G15" s="43">
        <f>C15*100/C27</f>
        <v>0</v>
      </c>
      <c r="H15" s="43">
        <f>E15*100/E27</f>
        <v>0</v>
      </c>
      <c r="I15" s="43">
        <f>F15*100/F27</f>
        <v>0</v>
      </c>
      <c r="J15" s="40" t="e">
        <f t="shared" si="0"/>
        <v>#DIV/0!</v>
      </c>
      <c r="K15" s="38" t="e">
        <f t="shared" si="1"/>
        <v>#DIV/0!</v>
      </c>
      <c r="L15" s="38" t="e">
        <f t="shared" si="2"/>
        <v>#DIV/0!</v>
      </c>
    </row>
    <row r="16" spans="1:12" ht="36" x14ac:dyDescent="0.2">
      <c r="A16" s="19" t="s">
        <v>66</v>
      </c>
      <c r="B16" s="39">
        <v>18</v>
      </c>
      <c r="C16" s="39">
        <v>33.6</v>
      </c>
      <c r="D16" s="39">
        <f t="shared" si="3"/>
        <v>15.600000000000001</v>
      </c>
      <c r="E16" s="39">
        <v>33.6</v>
      </c>
      <c r="F16" s="39">
        <v>33.6</v>
      </c>
      <c r="G16" s="40">
        <f>C16*100/C27</f>
        <v>0.21106190521059079</v>
      </c>
      <c r="H16" s="40">
        <f>E16*100/E27</f>
        <v>0.6236195920488502</v>
      </c>
      <c r="I16" s="40">
        <f>F16*100/F27</f>
        <v>0.71376980923652122</v>
      </c>
      <c r="J16" s="38">
        <f t="shared" si="0"/>
        <v>186.66666666666666</v>
      </c>
      <c r="K16" s="38">
        <f t="shared" si="1"/>
        <v>100</v>
      </c>
      <c r="L16" s="38">
        <f t="shared" si="2"/>
        <v>100</v>
      </c>
    </row>
    <row r="17" spans="1:12" ht="25.5" customHeight="1" x14ac:dyDescent="0.2">
      <c r="A17" s="33" t="s">
        <v>67</v>
      </c>
      <c r="B17" s="39">
        <v>81.099999999999994</v>
      </c>
      <c r="C17" s="39">
        <v>134.4</v>
      </c>
      <c r="D17" s="39">
        <f>C17-B17</f>
        <v>53.300000000000011</v>
      </c>
      <c r="E17" s="39">
        <v>142.80000000000001</v>
      </c>
      <c r="F17" s="39">
        <v>151.5</v>
      </c>
      <c r="G17" s="40">
        <f>C17*100/C27</f>
        <v>0.84424762084236316</v>
      </c>
      <c r="H17" s="40">
        <f>E17*100/E27</f>
        <v>2.6503832662076139</v>
      </c>
      <c r="I17" s="40">
        <f>F17*100/F27</f>
        <v>3.2183370862896719</v>
      </c>
      <c r="J17" s="38">
        <f t="shared" si="0"/>
        <v>165.72133168927252</v>
      </c>
      <c r="K17" s="38">
        <f t="shared" si="1"/>
        <v>106.25</v>
      </c>
      <c r="L17" s="38">
        <f t="shared" si="2"/>
        <v>106.09243697478992</v>
      </c>
    </row>
    <row r="18" spans="1:12" ht="36" x14ac:dyDescent="0.2">
      <c r="A18" s="33" t="s">
        <v>68</v>
      </c>
      <c r="B18" s="39">
        <v>316.39999999999998</v>
      </c>
      <c r="C18" s="39">
        <v>352.1</v>
      </c>
      <c r="D18" s="39">
        <f t="shared" si="3"/>
        <v>35.700000000000045</v>
      </c>
      <c r="E18" s="39">
        <v>367.6</v>
      </c>
      <c r="F18" s="39">
        <v>383.8</v>
      </c>
      <c r="G18" s="40">
        <f>C18*100/C27</f>
        <v>2.2117528816859826</v>
      </c>
      <c r="H18" s="40">
        <f>E18*100/E27</f>
        <v>6.8226952987249208</v>
      </c>
      <c r="I18" s="40">
        <f>F18*100/F27</f>
        <v>8.1531206186005019</v>
      </c>
      <c r="J18" s="38">
        <f>C18/B18*100</f>
        <v>111.28318584070797</v>
      </c>
      <c r="K18" s="38">
        <f>E18/C18*100</f>
        <v>104.4021584777052</v>
      </c>
      <c r="L18" s="38">
        <f>F18/E18*100</f>
        <v>104.40696409140369</v>
      </c>
    </row>
    <row r="19" spans="1:12" x14ac:dyDescent="0.2">
      <c r="A19" s="33" t="s">
        <v>19</v>
      </c>
      <c r="B19" s="39">
        <v>22.9</v>
      </c>
      <c r="C19" s="39">
        <v>24.1</v>
      </c>
      <c r="D19" s="39">
        <f t="shared" si="3"/>
        <v>1.2000000000000028</v>
      </c>
      <c r="E19" s="39">
        <v>25</v>
      </c>
      <c r="F19" s="39">
        <v>26</v>
      </c>
      <c r="G19" s="40">
        <f>C19*100/C27</f>
        <v>0.15138666415402494</v>
      </c>
      <c r="H19" s="40">
        <f>E19*100/E27</f>
        <v>0.46400267265539452</v>
      </c>
      <c r="I19" s="40">
        <f>F19*100/F27</f>
        <v>0.55232187619492723</v>
      </c>
      <c r="J19" s="38">
        <f t="shared" ref="J19:J27" si="4">C19/B19*100</f>
        <v>105.24017467248909</v>
      </c>
      <c r="K19" s="38">
        <f t="shared" ref="K19:K27" si="5">E19/C19*100</f>
        <v>103.73443983402488</v>
      </c>
      <c r="L19" s="38">
        <f t="shared" ref="L19:L27" si="6">F19/E19*100</f>
        <v>104</v>
      </c>
    </row>
    <row r="20" spans="1:12" x14ac:dyDescent="0.2">
      <c r="A20" s="33" t="s">
        <v>79</v>
      </c>
      <c r="B20" s="39">
        <v>52</v>
      </c>
      <c r="C20" s="39"/>
      <c r="D20" s="39">
        <f t="shared" si="3"/>
        <v>-52</v>
      </c>
      <c r="E20" s="39"/>
      <c r="F20" s="39"/>
      <c r="G20" s="40"/>
      <c r="H20" s="40"/>
      <c r="I20" s="40"/>
      <c r="J20" s="38">
        <f t="shared" si="4"/>
        <v>0</v>
      </c>
      <c r="K20" s="38"/>
      <c r="L20" s="38"/>
    </row>
    <row r="21" spans="1:12" x14ac:dyDescent="0.2">
      <c r="A21" s="20" t="s">
        <v>5</v>
      </c>
      <c r="B21" s="37">
        <f>B22+B23+B24+B25+B26</f>
        <v>17046.7</v>
      </c>
      <c r="C21" s="37">
        <f>C22+C23+C24+C25</f>
        <v>14000.9</v>
      </c>
      <c r="D21" s="37">
        <f t="shared" si="3"/>
        <v>-3045.8000000000011</v>
      </c>
      <c r="E21" s="37">
        <f>E22+E23+E24+E25</f>
        <v>3286.1</v>
      </c>
      <c r="F21" s="37">
        <f>F22+F23+F24+F25</f>
        <v>2534.6999999999998</v>
      </c>
      <c r="G21" s="38">
        <f>C21*100/C27</f>
        <v>87.948113948302392</v>
      </c>
      <c r="H21" s="38">
        <f>E21*100/E27</f>
        <v>60.990367304515679</v>
      </c>
      <c r="I21" s="38">
        <f>F21*100/F27</f>
        <v>53.845009984280068</v>
      </c>
      <c r="J21" s="38">
        <f t="shared" si="4"/>
        <v>82.13261217713692</v>
      </c>
      <c r="K21" s="38">
        <f t="shared" si="5"/>
        <v>23.470634030669459</v>
      </c>
      <c r="L21" s="38">
        <f t="shared" si="6"/>
        <v>77.133988618727372</v>
      </c>
    </row>
    <row r="22" spans="1:12" ht="15" customHeight="1" x14ac:dyDescent="0.2">
      <c r="A22" s="34" t="s">
        <v>15</v>
      </c>
      <c r="B22" s="39">
        <v>4412.2</v>
      </c>
      <c r="C22" s="39">
        <v>3374</v>
      </c>
      <c r="D22" s="39">
        <f t="shared" si="3"/>
        <v>-1038.1999999999998</v>
      </c>
      <c r="E22" s="39">
        <v>3286</v>
      </c>
      <c r="F22" s="39">
        <v>2534.6</v>
      </c>
      <c r="G22" s="40">
        <f>C22*100/C27</f>
        <v>21.194132981563492</v>
      </c>
      <c r="H22" s="40">
        <f>E22*100/E27</f>
        <v>60.988511293825056</v>
      </c>
      <c r="I22" s="40">
        <f>F22*100/F27</f>
        <v>53.842885669371633</v>
      </c>
      <c r="J22" s="38">
        <f t="shared" si="4"/>
        <v>76.46978831421967</v>
      </c>
      <c r="K22" s="38">
        <f t="shared" si="5"/>
        <v>97.391819798458798</v>
      </c>
      <c r="L22" s="38">
        <f t="shared" si="6"/>
        <v>77.133292757151551</v>
      </c>
    </row>
    <row r="23" spans="1:12" x14ac:dyDescent="0.2">
      <c r="A23" s="34" t="s">
        <v>20</v>
      </c>
      <c r="B23" s="39">
        <v>464</v>
      </c>
      <c r="C23" s="39"/>
      <c r="D23" s="39">
        <f t="shared" si="3"/>
        <v>-464</v>
      </c>
      <c r="E23" s="39"/>
      <c r="F23" s="39"/>
      <c r="G23" s="40">
        <f>C23*100/C27</f>
        <v>0</v>
      </c>
      <c r="H23" s="40">
        <f>E23*100/E27</f>
        <v>0</v>
      </c>
      <c r="I23" s="40">
        <f>F23*100/F27</f>
        <v>0</v>
      </c>
      <c r="J23" s="38">
        <f t="shared" si="4"/>
        <v>0</v>
      </c>
      <c r="K23" s="38" t="e">
        <f t="shared" si="5"/>
        <v>#DIV/0!</v>
      </c>
      <c r="L23" s="38" t="e">
        <f t="shared" si="6"/>
        <v>#DIV/0!</v>
      </c>
    </row>
    <row r="24" spans="1:12" ht="14.25" customHeight="1" x14ac:dyDescent="0.2">
      <c r="A24" s="34" t="s">
        <v>16</v>
      </c>
      <c r="B24" s="39">
        <v>138.5</v>
      </c>
      <c r="C24" s="39">
        <v>0.1</v>
      </c>
      <c r="D24" s="39">
        <f t="shared" si="3"/>
        <v>-138.4</v>
      </c>
      <c r="E24" s="39">
        <v>0.1</v>
      </c>
      <c r="F24" s="39">
        <v>0.1</v>
      </c>
      <c r="G24" s="40">
        <f>C24*100/C27</f>
        <v>6.2816043217437734E-4</v>
      </c>
      <c r="H24" s="40">
        <f>E24*100/E27</f>
        <v>1.8560106906215781E-3</v>
      </c>
      <c r="I24" s="40">
        <f>F24*100/F27</f>
        <v>2.1243149084420277E-3</v>
      </c>
      <c r="J24" s="38">
        <f t="shared" si="4"/>
        <v>7.2202166064981962E-2</v>
      </c>
      <c r="K24" s="38">
        <f t="shared" si="5"/>
        <v>100</v>
      </c>
      <c r="L24" s="38">
        <f t="shared" si="6"/>
        <v>100</v>
      </c>
    </row>
    <row r="25" spans="1:12" ht="14.25" customHeight="1" x14ac:dyDescent="0.2">
      <c r="A25" s="35" t="s">
        <v>17</v>
      </c>
      <c r="B25" s="39">
        <v>12032</v>
      </c>
      <c r="C25" s="39">
        <v>10626.8</v>
      </c>
      <c r="D25" s="39">
        <f t="shared" si="3"/>
        <v>-1405.2000000000007</v>
      </c>
      <c r="E25" s="39"/>
      <c r="F25" s="39"/>
      <c r="G25" s="40">
        <f>C25*100/C27</f>
        <v>66.753352806306737</v>
      </c>
      <c r="H25" s="40">
        <f>E25*100/E27</f>
        <v>0</v>
      </c>
      <c r="I25" s="40">
        <f>F25*100/F27</f>
        <v>0</v>
      </c>
      <c r="J25" s="38">
        <f t="shared" si="4"/>
        <v>88.321143617021264</v>
      </c>
      <c r="K25" s="38">
        <f t="shared" si="5"/>
        <v>0</v>
      </c>
      <c r="L25" s="38" t="e">
        <f t="shared" si="6"/>
        <v>#DIV/0!</v>
      </c>
    </row>
    <row r="26" spans="1:12" ht="14.25" customHeight="1" x14ac:dyDescent="0.2">
      <c r="A26" s="36" t="s">
        <v>57</v>
      </c>
      <c r="B26" s="39"/>
      <c r="C26" s="39"/>
      <c r="D26" s="39">
        <f t="shared" si="3"/>
        <v>0</v>
      </c>
      <c r="E26" s="39"/>
      <c r="F26" s="39"/>
      <c r="G26" s="40">
        <f>C26*100/C27</f>
        <v>0</v>
      </c>
      <c r="H26" s="40">
        <f>E26*100/E27</f>
        <v>0</v>
      </c>
      <c r="I26" s="40">
        <f>F26*100/F27</f>
        <v>0</v>
      </c>
      <c r="J26" s="38" t="e">
        <f t="shared" si="4"/>
        <v>#DIV/0!</v>
      </c>
      <c r="K26" s="38" t="e">
        <f t="shared" si="5"/>
        <v>#DIV/0!</v>
      </c>
      <c r="L26" s="38" t="e">
        <f t="shared" si="6"/>
        <v>#DIV/0!</v>
      </c>
    </row>
    <row r="27" spans="1:12" x14ac:dyDescent="0.2">
      <c r="A27" s="18" t="s">
        <v>6</v>
      </c>
      <c r="B27" s="37">
        <f>SUM(B6+B21)</f>
        <v>18817.600000000002</v>
      </c>
      <c r="C27" s="37">
        <f>SUM(C6+C21)</f>
        <v>15919.5</v>
      </c>
      <c r="D27" s="37">
        <f t="shared" si="3"/>
        <v>-2898.1000000000022</v>
      </c>
      <c r="E27" s="37">
        <f>SUM(E6+E21)</f>
        <v>5387.9</v>
      </c>
      <c r="F27" s="37">
        <f>SUM(F6+F21)</f>
        <v>4707.3999999999996</v>
      </c>
      <c r="G27" s="38">
        <f>SUM(G6+G21)</f>
        <v>100</v>
      </c>
      <c r="H27" s="38">
        <f>SUM(H6+H21)</f>
        <v>100.00000000000001</v>
      </c>
      <c r="I27" s="38">
        <f>SUM(I6+I21)</f>
        <v>100</v>
      </c>
      <c r="J27" s="38">
        <f t="shared" si="4"/>
        <v>84.598992432616257</v>
      </c>
      <c r="K27" s="38">
        <f t="shared" si="5"/>
        <v>33.844655925123277</v>
      </c>
      <c r="L27" s="38">
        <f t="shared" si="6"/>
        <v>87.369847250320163</v>
      </c>
    </row>
    <row r="28" spans="1:12" x14ac:dyDescent="0.2">
      <c r="A28" s="31" t="s">
        <v>64</v>
      </c>
      <c r="B28" s="44"/>
      <c r="C28" s="44"/>
      <c r="D28" s="39"/>
      <c r="E28" s="44"/>
      <c r="F28" s="44"/>
      <c r="G28" s="45"/>
      <c r="H28" s="45"/>
      <c r="I28" s="45"/>
      <c r="J28" s="45"/>
      <c r="K28" s="45"/>
      <c r="L28" s="45"/>
    </row>
    <row r="29" spans="1:12" x14ac:dyDescent="0.2">
      <c r="A29" s="21" t="s">
        <v>54</v>
      </c>
      <c r="B29" s="39">
        <f>B7+B10+B12+B15+B9+B8</f>
        <v>1280.5</v>
      </c>
      <c r="C29" s="39">
        <f>C7+C10+C12+C15+C9+C8</f>
        <v>1374.4</v>
      </c>
      <c r="D29" s="39">
        <f t="shared" si="3"/>
        <v>93.900000000000091</v>
      </c>
      <c r="E29" s="39">
        <f>E7+E10+E12+E15+E9+E8</f>
        <v>1532.8</v>
      </c>
      <c r="F29" s="39">
        <f>F7+F10+F12+F15+F9+F8</f>
        <v>1577.8000000000002</v>
      </c>
      <c r="G29" s="39">
        <f>C29*100/C27</f>
        <v>8.6334369798046424</v>
      </c>
      <c r="H29" s="39">
        <f>E29*100/E27</f>
        <v>28.448931865847548</v>
      </c>
      <c r="I29" s="39">
        <f>F29*100/F27</f>
        <v>33.517440625398315</v>
      </c>
      <c r="J29" s="39">
        <f>C29/B29*100</f>
        <v>107.33307301835222</v>
      </c>
      <c r="K29" s="39">
        <f>E29/C29*100</f>
        <v>111.52502910360884</v>
      </c>
      <c r="L29" s="39">
        <f>F29/E29*100</f>
        <v>102.93580375782882</v>
      </c>
    </row>
    <row r="30" spans="1:12" x14ac:dyDescent="0.2">
      <c r="A30" s="21" t="s">
        <v>55</v>
      </c>
      <c r="B30" s="39">
        <f>B16+B17+B18+B19</f>
        <v>438.4</v>
      </c>
      <c r="C30" s="39">
        <f>C16+C17+C18+C19</f>
        <v>544.20000000000005</v>
      </c>
      <c r="D30" s="39">
        <f t="shared" si="3"/>
        <v>105.80000000000007</v>
      </c>
      <c r="E30" s="39">
        <f>E16+E17+E18+E19</f>
        <v>569</v>
      </c>
      <c r="F30" s="39">
        <f>F16+F17+F18+F19</f>
        <v>594.9</v>
      </c>
      <c r="G30" s="39">
        <f>C30*100/C27</f>
        <v>3.4184490718929621</v>
      </c>
      <c r="H30" s="39">
        <f>E30*100/E27</f>
        <v>10.560700829636779</v>
      </c>
      <c r="I30" s="39">
        <f>F30*100/F27</f>
        <v>12.637549390321622</v>
      </c>
      <c r="J30" s="39">
        <f>C30/B30*100</f>
        <v>124.13321167883214</v>
      </c>
      <c r="K30" s="39">
        <f>E30/C30*100</f>
        <v>104.55714810731347</v>
      </c>
      <c r="L30" s="39">
        <f>F30/E30*100</f>
        <v>104.5518453427065</v>
      </c>
    </row>
    <row r="31" spans="1:12" x14ac:dyDescent="0.2">
      <c r="A31" s="1"/>
      <c r="B31" s="47"/>
      <c r="C31" s="47"/>
      <c r="D31" s="47"/>
      <c r="E31" s="47"/>
      <c r="F31" s="47"/>
      <c r="G31" s="1"/>
      <c r="H31" s="1"/>
      <c r="I31" s="1"/>
      <c r="J31" s="1"/>
      <c r="K31" s="1"/>
      <c r="L31" s="1"/>
    </row>
    <row r="32" spans="1:12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8">
    <mergeCell ref="C4:F4"/>
    <mergeCell ref="J4:L4"/>
    <mergeCell ref="J1:L1"/>
    <mergeCell ref="A3:L3"/>
    <mergeCell ref="G4:I4"/>
    <mergeCell ref="A4:A5"/>
    <mergeCell ref="C2:L2"/>
    <mergeCell ref="B4:B5"/>
  </mergeCells>
  <phoneticPr fontId="1" type="noConversion"/>
  <pageMargins left="0.59055118110236227" right="0" top="1.1811023622047245" bottom="0.39370078740157483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"/>
  <sheetViews>
    <sheetView tabSelected="1" topLeftCell="A4" zoomScale="130" zoomScaleNormal="130" workbookViewId="0">
      <selection activeCell="D2" sqref="D2:N2"/>
    </sheetView>
  </sheetViews>
  <sheetFormatPr defaultRowHeight="12.75" x14ac:dyDescent="0.2"/>
  <cols>
    <col min="1" max="1" width="62.28515625" customWidth="1"/>
    <col min="2" max="2" width="3.140625" customWidth="1"/>
    <col min="3" max="3" width="3.28515625" customWidth="1"/>
    <col min="4" max="4" width="8.85546875" customWidth="1"/>
    <col min="5" max="5" width="7" customWidth="1"/>
    <col min="6" max="6" width="8.7109375" customWidth="1"/>
    <col min="7" max="7" width="7.42578125" customWidth="1"/>
    <col min="8" max="8" width="6.42578125" customWidth="1"/>
    <col min="9" max="9" width="5.28515625" customWidth="1"/>
    <col min="10" max="10" width="5.140625" customWidth="1"/>
    <col min="11" max="11" width="4.85546875" customWidth="1"/>
    <col min="12" max="12" width="6.140625" customWidth="1"/>
    <col min="13" max="14" width="5.5703125" customWidth="1"/>
  </cols>
  <sheetData>
    <row r="1" spans="1:14" ht="12" customHeight="1" x14ac:dyDescent="0.2">
      <c r="A1" s="2"/>
      <c r="B1" s="2"/>
      <c r="C1" s="2"/>
      <c r="D1" s="2"/>
      <c r="E1" s="30"/>
      <c r="F1" s="30"/>
      <c r="G1" s="30"/>
      <c r="H1" s="30"/>
      <c r="I1" s="30"/>
      <c r="J1" s="30"/>
      <c r="K1" s="30"/>
      <c r="L1" s="66" t="s">
        <v>21</v>
      </c>
      <c r="M1" s="66"/>
      <c r="N1" s="66"/>
    </row>
    <row r="2" spans="1:14" ht="36.75" customHeight="1" x14ac:dyDescent="0.2">
      <c r="A2" s="2"/>
      <c r="B2" s="2"/>
      <c r="C2" s="2"/>
      <c r="D2" s="68" t="s">
        <v>75</v>
      </c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4" ht="13.5" customHeight="1" x14ac:dyDescent="0.2">
      <c r="A3" s="67" t="s">
        <v>76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</row>
    <row r="4" spans="1:14" ht="12.6" customHeight="1" x14ac:dyDescent="0.2">
      <c r="A4" s="60" t="s">
        <v>22</v>
      </c>
      <c r="B4" s="60" t="s">
        <v>23</v>
      </c>
      <c r="C4" s="60" t="s">
        <v>24</v>
      </c>
      <c r="D4" s="60" t="s">
        <v>77</v>
      </c>
      <c r="E4" s="63" t="s">
        <v>7</v>
      </c>
      <c r="F4" s="64"/>
      <c r="G4" s="64"/>
      <c r="H4" s="65"/>
      <c r="I4" s="64" t="s">
        <v>25</v>
      </c>
      <c r="J4" s="64"/>
      <c r="K4" s="65"/>
      <c r="L4" s="63" t="s">
        <v>9</v>
      </c>
      <c r="M4" s="64"/>
      <c r="N4" s="65"/>
    </row>
    <row r="5" spans="1:14" x14ac:dyDescent="0.2">
      <c r="A5" s="62"/>
      <c r="B5" s="62"/>
      <c r="C5" s="62"/>
      <c r="D5" s="62"/>
      <c r="E5" s="60" t="s">
        <v>60</v>
      </c>
      <c r="F5" s="60" t="s">
        <v>78</v>
      </c>
      <c r="G5" s="60" t="s">
        <v>62</v>
      </c>
      <c r="H5" s="60" t="s">
        <v>73</v>
      </c>
      <c r="I5" s="60" t="s">
        <v>60</v>
      </c>
      <c r="J5" s="60" t="s">
        <v>62</v>
      </c>
      <c r="K5" s="60" t="s">
        <v>73</v>
      </c>
      <c r="L5" s="60" t="s">
        <v>61</v>
      </c>
      <c r="M5" s="60" t="s">
        <v>63</v>
      </c>
      <c r="N5" s="60" t="s">
        <v>74</v>
      </c>
    </row>
    <row r="6" spans="1:14" ht="54" customHeight="1" x14ac:dyDescent="0.2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 t="s">
        <v>51</v>
      </c>
      <c r="M6" s="61" t="s">
        <v>52</v>
      </c>
      <c r="N6" s="61" t="s">
        <v>53</v>
      </c>
    </row>
    <row r="7" spans="1:14" x14ac:dyDescent="0.2">
      <c r="A7" s="22" t="s">
        <v>26</v>
      </c>
      <c r="B7" s="3">
        <v>1</v>
      </c>
      <c r="C7" s="3">
        <v>0</v>
      </c>
      <c r="D7" s="4">
        <f>D8+D9+D10+D11+D13+D12</f>
        <v>5895.2000000000007</v>
      </c>
      <c r="E7" s="4">
        <f>E8+E9+E10+E11+E13+E12</f>
        <v>5052.2</v>
      </c>
      <c r="F7" s="4">
        <f>E7-D7</f>
        <v>-843.00000000000091</v>
      </c>
      <c r="G7" s="4">
        <f>G8+G9+G10+G11+G13</f>
        <v>2214.1999999999998</v>
      </c>
      <c r="H7" s="4">
        <f>H8+H9+H10+H11+H13</f>
        <v>2214.1999999999998</v>
      </c>
      <c r="I7" s="5">
        <f>E7/E36*100</f>
        <v>31.735921354313888</v>
      </c>
      <c r="J7" s="5">
        <f>G7/G36*100</f>
        <v>41.095788711742983</v>
      </c>
      <c r="K7" s="5">
        <f>H7/H36*100</f>
        <v>47.036580702723377</v>
      </c>
      <c r="L7" s="5">
        <f t="shared" ref="L7:L10" si="0">E7/D7*100</f>
        <v>85.700230696159579</v>
      </c>
      <c r="M7" s="5">
        <f>G7/E7*100</f>
        <v>43.826451842761564</v>
      </c>
      <c r="N7" s="5">
        <f t="shared" ref="N7:N15" si="1">H7/G7*100</f>
        <v>100</v>
      </c>
    </row>
    <row r="8" spans="1:14" ht="24" x14ac:dyDescent="0.2">
      <c r="A8" s="24" t="s">
        <v>27</v>
      </c>
      <c r="B8" s="6">
        <v>1</v>
      </c>
      <c r="C8" s="6">
        <v>2</v>
      </c>
      <c r="D8" s="7">
        <v>958.1</v>
      </c>
      <c r="E8" s="7">
        <v>1088.0999999999999</v>
      </c>
      <c r="F8" s="7">
        <f>E8-D8</f>
        <v>129.99999999999989</v>
      </c>
      <c r="G8" s="7">
        <v>1078.0999999999999</v>
      </c>
      <c r="H8" s="7">
        <v>1078.0999999999999</v>
      </c>
      <c r="I8" s="8">
        <f>E8*100/E36</f>
        <v>6.8350136624893985</v>
      </c>
      <c r="J8" s="8">
        <f>G8*100/G36</f>
        <v>20.00965125559123</v>
      </c>
      <c r="K8" s="8">
        <f>H8*100/H36</f>
        <v>22.902239027913502</v>
      </c>
      <c r="L8" s="8">
        <f t="shared" si="0"/>
        <v>113.56852103120758</v>
      </c>
      <c r="M8" s="8">
        <f>G8/E8*100</f>
        <v>99.080966822902312</v>
      </c>
      <c r="N8" s="8">
        <f t="shared" si="1"/>
        <v>100</v>
      </c>
    </row>
    <row r="9" spans="1:14" ht="22.5" customHeight="1" x14ac:dyDescent="0.2">
      <c r="A9" s="9" t="s">
        <v>28</v>
      </c>
      <c r="B9" s="6">
        <v>1</v>
      </c>
      <c r="C9" s="6">
        <v>4</v>
      </c>
      <c r="D9" s="7">
        <v>4866.8</v>
      </c>
      <c r="E9" s="7">
        <v>3894.1</v>
      </c>
      <c r="F9" s="7">
        <f t="shared" ref="F9:F36" si="2">E9-D9</f>
        <v>-972.70000000000027</v>
      </c>
      <c r="G9" s="7">
        <v>1106.0999999999999</v>
      </c>
      <c r="H9" s="7">
        <v>1106.0999999999999</v>
      </c>
      <c r="I9" s="8">
        <f>E9*100/E36</f>
        <v>24.461195389302429</v>
      </c>
      <c r="J9" s="8">
        <f>G9*100/G36</f>
        <v>20.529334248965274</v>
      </c>
      <c r="K9" s="8">
        <f>H9*100/H36</f>
        <v>23.497047202277269</v>
      </c>
      <c r="L9" s="8">
        <f t="shared" si="0"/>
        <v>80.013561272293913</v>
      </c>
      <c r="M9" s="8">
        <f>G9/E9*100</f>
        <v>28.404509385994192</v>
      </c>
      <c r="N9" s="8">
        <f t="shared" si="1"/>
        <v>100</v>
      </c>
    </row>
    <row r="10" spans="1:14" ht="24.75" customHeight="1" x14ac:dyDescent="0.2">
      <c r="A10" s="9" t="s">
        <v>29</v>
      </c>
      <c r="B10" s="6">
        <v>1</v>
      </c>
      <c r="C10" s="6">
        <v>6</v>
      </c>
      <c r="D10" s="7">
        <v>30</v>
      </c>
      <c r="E10" s="7">
        <v>30</v>
      </c>
      <c r="F10" s="7">
        <f t="shared" si="2"/>
        <v>0</v>
      </c>
      <c r="G10" s="7">
        <v>30</v>
      </c>
      <c r="H10" s="7">
        <v>30</v>
      </c>
      <c r="I10" s="8">
        <f>E10*100/E36</f>
        <v>0.1884481296523132</v>
      </c>
      <c r="J10" s="8">
        <f>G10*100/G36</f>
        <v>0.55680320718647347</v>
      </c>
      <c r="K10" s="8">
        <f>H10*100/H36</f>
        <v>0.6372944725326084</v>
      </c>
      <c r="L10" s="8">
        <f t="shared" si="0"/>
        <v>100</v>
      </c>
      <c r="M10" s="8">
        <f>G10/E10*100</f>
        <v>100</v>
      </c>
      <c r="N10" s="8">
        <f t="shared" si="1"/>
        <v>100</v>
      </c>
    </row>
    <row r="11" spans="1:14" ht="11.25" hidden="1" customHeight="1" x14ac:dyDescent="0.2">
      <c r="A11" s="9" t="s">
        <v>56</v>
      </c>
      <c r="B11" s="6">
        <v>1</v>
      </c>
      <c r="C11" s="6">
        <v>7</v>
      </c>
      <c r="D11" s="7"/>
      <c r="E11" s="7"/>
      <c r="F11" s="7">
        <f t="shared" si="2"/>
        <v>0</v>
      </c>
      <c r="G11" s="7"/>
      <c r="H11" s="7"/>
      <c r="I11" s="8">
        <f>E11*100/E36</f>
        <v>0</v>
      </c>
      <c r="J11" s="8">
        <f>G11*100/G36</f>
        <v>0</v>
      </c>
      <c r="K11" s="8">
        <f>H11*100/H36</f>
        <v>0</v>
      </c>
      <c r="L11" s="8" t="e">
        <f t="shared" ref="L11" si="3">E11/D11*100</f>
        <v>#DIV/0!</v>
      </c>
      <c r="M11" s="8" t="e">
        <f t="shared" ref="M11:M13" si="4">G11/E11*100</f>
        <v>#DIV/0!</v>
      </c>
      <c r="N11" s="8" t="e">
        <f t="shared" ref="N11:N13" si="5">H11/G11*100</f>
        <v>#DIV/0!</v>
      </c>
    </row>
    <row r="12" spans="1:14" ht="11.25" customHeight="1" x14ac:dyDescent="0.2">
      <c r="A12" s="9" t="s">
        <v>58</v>
      </c>
      <c r="B12" s="6">
        <v>1</v>
      </c>
      <c r="C12" s="6">
        <v>11</v>
      </c>
      <c r="D12" s="7">
        <v>10</v>
      </c>
      <c r="E12" s="7">
        <v>10</v>
      </c>
      <c r="F12" s="7">
        <f t="shared" si="2"/>
        <v>0</v>
      </c>
      <c r="G12" s="7"/>
      <c r="H12" s="7"/>
      <c r="I12" s="8">
        <f>E12*100/E36</f>
        <v>6.2816043217437736E-2</v>
      </c>
      <c r="J12" s="8">
        <f>G12*100/G36</f>
        <v>0</v>
      </c>
      <c r="K12" s="8">
        <f>G12*100/G36</f>
        <v>0</v>
      </c>
      <c r="L12" s="8">
        <f>E12/D12*100</f>
        <v>100</v>
      </c>
      <c r="M12" s="8">
        <f t="shared" si="4"/>
        <v>0</v>
      </c>
      <c r="N12" s="8" t="e">
        <f t="shared" si="5"/>
        <v>#DIV/0!</v>
      </c>
    </row>
    <row r="13" spans="1:14" ht="12" customHeight="1" x14ac:dyDescent="0.2">
      <c r="A13" s="9" t="s">
        <v>30</v>
      </c>
      <c r="B13" s="6">
        <v>1</v>
      </c>
      <c r="C13" s="6">
        <v>13</v>
      </c>
      <c r="D13" s="7">
        <v>30.3</v>
      </c>
      <c r="E13" s="7">
        <v>30</v>
      </c>
      <c r="F13" s="7">
        <f t="shared" si="2"/>
        <v>-0.30000000000000071</v>
      </c>
      <c r="G13" s="7"/>
      <c r="H13" s="7"/>
      <c r="I13" s="8">
        <f>E13*100/E36</f>
        <v>0.1884481296523132</v>
      </c>
      <c r="J13" s="8">
        <f>G13*100/G36</f>
        <v>0</v>
      </c>
      <c r="K13" s="8">
        <f>H13*100/H36</f>
        <v>0</v>
      </c>
      <c r="L13" s="8">
        <f>E13/D13*100</f>
        <v>99.009900990099013</v>
      </c>
      <c r="M13" s="8">
        <f t="shared" si="4"/>
        <v>0</v>
      </c>
      <c r="N13" s="8" t="e">
        <f t="shared" si="5"/>
        <v>#DIV/0!</v>
      </c>
    </row>
    <row r="14" spans="1:14" x14ac:dyDescent="0.2">
      <c r="A14" s="22" t="s">
        <v>31</v>
      </c>
      <c r="B14" s="3">
        <v>2</v>
      </c>
      <c r="C14" s="3">
        <v>0</v>
      </c>
      <c r="D14" s="4">
        <f>SUM(D15)</f>
        <v>138.4</v>
      </c>
      <c r="E14" s="4">
        <f>SUM(E15)</f>
        <v>8.8000000000000007</v>
      </c>
      <c r="F14" s="4">
        <f t="shared" si="2"/>
        <v>-129.6</v>
      </c>
      <c r="G14" s="4">
        <f>G15</f>
        <v>0</v>
      </c>
      <c r="H14" s="4">
        <f>H15</f>
        <v>0</v>
      </c>
      <c r="I14" s="4">
        <f>E14/E36*100</f>
        <v>5.5278118031345212E-2</v>
      </c>
      <c r="J14" s="4">
        <f>G14/G36*100</f>
        <v>0</v>
      </c>
      <c r="K14" s="4">
        <f>H14/H36*100</f>
        <v>0</v>
      </c>
      <c r="L14" s="5">
        <f t="shared" ref="L14:L19" si="6">E14/D14*100</f>
        <v>6.3583815028901727</v>
      </c>
      <c r="M14" s="5">
        <f>G14/E14*100</f>
        <v>0</v>
      </c>
      <c r="N14" s="5" t="e">
        <f t="shared" si="1"/>
        <v>#DIV/0!</v>
      </c>
    </row>
    <row r="15" spans="1:14" x14ac:dyDescent="0.2">
      <c r="A15" s="9" t="s">
        <v>32</v>
      </c>
      <c r="B15" s="6">
        <v>2</v>
      </c>
      <c r="C15" s="6">
        <v>3</v>
      </c>
      <c r="D15" s="7">
        <v>138.4</v>
      </c>
      <c r="E15" s="7">
        <v>8.8000000000000007</v>
      </c>
      <c r="F15" s="7">
        <f t="shared" si="2"/>
        <v>-129.6</v>
      </c>
      <c r="G15" s="7"/>
      <c r="H15" s="7"/>
      <c r="I15" s="7">
        <f>E15*100/E36</f>
        <v>5.5278118031345212E-2</v>
      </c>
      <c r="J15" s="7">
        <f>G15*100/G36</f>
        <v>0</v>
      </c>
      <c r="K15" s="7">
        <f>H15*100/H36</f>
        <v>0</v>
      </c>
      <c r="L15" s="8">
        <f t="shared" si="6"/>
        <v>6.3583815028901727</v>
      </c>
      <c r="M15" s="8">
        <f>G15/E15*100</f>
        <v>0</v>
      </c>
      <c r="N15" s="8" t="e">
        <f t="shared" si="1"/>
        <v>#DIV/0!</v>
      </c>
    </row>
    <row r="16" spans="1:14" ht="13.9" customHeight="1" x14ac:dyDescent="0.2">
      <c r="A16" s="22" t="s">
        <v>33</v>
      </c>
      <c r="B16" s="3">
        <v>3</v>
      </c>
      <c r="C16" s="3">
        <v>0</v>
      </c>
      <c r="D16" s="4">
        <f>SUM(D18+D17+D19)</f>
        <v>117.4</v>
      </c>
      <c r="E16" s="4">
        <f>SUM(E18+E17+E19)</f>
        <v>66</v>
      </c>
      <c r="F16" s="4">
        <f t="shared" si="2"/>
        <v>-51.400000000000006</v>
      </c>
      <c r="G16" s="4">
        <f>SUM(G18+G17+G19)</f>
        <v>1</v>
      </c>
      <c r="H16" s="4">
        <f>SUM(H18+H17+H19)</f>
        <v>1</v>
      </c>
      <c r="I16" s="4">
        <f>E16/E36*100</f>
        <v>0.41458588523508899</v>
      </c>
      <c r="J16" s="4">
        <f>G16/G36*100</f>
        <v>1.8560106906215783E-2</v>
      </c>
      <c r="K16" s="4">
        <f>H16/H36*100</f>
        <v>2.1243149084420279E-2</v>
      </c>
      <c r="L16" s="5">
        <f t="shared" si="6"/>
        <v>56.218057921635435</v>
      </c>
      <c r="M16" s="5">
        <f>G16/E16*100</f>
        <v>1.5151515151515151</v>
      </c>
      <c r="N16" s="5">
        <f>H16/G16*100</f>
        <v>100</v>
      </c>
    </row>
    <row r="17" spans="1:14" ht="19.149999999999999" hidden="1" customHeight="1" x14ac:dyDescent="0.2">
      <c r="A17" s="9"/>
      <c r="B17" s="6">
        <v>3</v>
      </c>
      <c r="C17" s="6">
        <v>9</v>
      </c>
      <c r="D17" s="7"/>
      <c r="E17" s="7"/>
      <c r="F17" s="7">
        <f t="shared" si="2"/>
        <v>0</v>
      </c>
      <c r="G17" s="7"/>
      <c r="H17" s="7"/>
      <c r="I17" s="7"/>
      <c r="J17" s="7"/>
      <c r="K17" s="7"/>
      <c r="L17" s="8" t="e">
        <f t="shared" si="6"/>
        <v>#DIV/0!</v>
      </c>
      <c r="M17" s="8" t="e">
        <f t="shared" ref="M17" si="7">G17/E17*100</f>
        <v>#DIV/0!</v>
      </c>
      <c r="N17" s="8" t="e">
        <f t="shared" ref="N17" si="8">H17/G17*100</f>
        <v>#DIV/0!</v>
      </c>
    </row>
    <row r="18" spans="1:14" ht="24.75" customHeight="1" x14ac:dyDescent="0.2">
      <c r="A18" s="9" t="s">
        <v>59</v>
      </c>
      <c r="B18" s="6">
        <v>3</v>
      </c>
      <c r="C18" s="6">
        <v>10</v>
      </c>
      <c r="D18" s="7">
        <v>117.4</v>
      </c>
      <c r="E18" s="7">
        <v>65</v>
      </c>
      <c r="F18" s="7">
        <f t="shared" si="2"/>
        <v>-52.400000000000006</v>
      </c>
      <c r="G18" s="7"/>
      <c r="H18" s="7"/>
      <c r="I18" s="7">
        <f>E18*100/E36</f>
        <v>0.40830428091334525</v>
      </c>
      <c r="J18" s="7">
        <f>G18*100/G36</f>
        <v>0</v>
      </c>
      <c r="K18" s="7">
        <f>H18*100/H36</f>
        <v>0</v>
      </c>
      <c r="L18" s="8">
        <f t="shared" si="6"/>
        <v>55.366269165247019</v>
      </c>
      <c r="M18" s="8">
        <f>G18/E18*100</f>
        <v>0</v>
      </c>
      <c r="N18" s="8" t="e">
        <f>H18/G18*100</f>
        <v>#DIV/0!</v>
      </c>
    </row>
    <row r="19" spans="1:14" ht="24" x14ac:dyDescent="0.2">
      <c r="A19" s="9" t="s">
        <v>34</v>
      </c>
      <c r="B19" s="6">
        <v>3</v>
      </c>
      <c r="C19" s="6">
        <v>14</v>
      </c>
      <c r="D19" s="7"/>
      <c r="E19" s="7">
        <v>1</v>
      </c>
      <c r="F19" s="7">
        <f t="shared" si="2"/>
        <v>1</v>
      </c>
      <c r="G19" s="7">
        <v>1</v>
      </c>
      <c r="H19" s="7">
        <v>1</v>
      </c>
      <c r="I19" s="7">
        <f>E19*100/E36</f>
        <v>6.2816043217437736E-3</v>
      </c>
      <c r="J19" s="7"/>
      <c r="K19" s="7"/>
      <c r="L19" s="8" t="e">
        <f t="shared" si="6"/>
        <v>#DIV/0!</v>
      </c>
      <c r="M19" s="8"/>
      <c r="N19" s="8"/>
    </row>
    <row r="20" spans="1:14" x14ac:dyDescent="0.2">
      <c r="A20" s="22" t="s">
        <v>35</v>
      </c>
      <c r="B20" s="3">
        <v>4</v>
      </c>
      <c r="C20" s="3">
        <v>0</v>
      </c>
      <c r="D20" s="4">
        <f>D21+D22</f>
        <v>1442.1</v>
      </c>
      <c r="E20" s="4">
        <f>E21+E22</f>
        <v>701.1</v>
      </c>
      <c r="F20" s="4">
        <f t="shared" si="2"/>
        <v>-740.99999999999989</v>
      </c>
      <c r="G20" s="4">
        <f>G21+G22</f>
        <v>822.8</v>
      </c>
      <c r="H20" s="4">
        <f>H21+H22</f>
        <v>829.2</v>
      </c>
      <c r="I20" s="4">
        <f>E20/E36*100</f>
        <v>4.4040327899745595</v>
      </c>
      <c r="J20" s="4">
        <f>G20/G36*100</f>
        <v>15.271255962434344</v>
      </c>
      <c r="K20" s="4">
        <f>H20/H36*100</f>
        <v>17.614819220801298</v>
      </c>
      <c r="L20" s="5">
        <f>E20/D20*100</f>
        <v>48.616600790513836</v>
      </c>
      <c r="M20" s="5">
        <f>G20/E20*100</f>
        <v>117.35843674226214</v>
      </c>
      <c r="N20" s="5">
        <f t="shared" ref="N20:N34" si="9">H20/G20*100</f>
        <v>100.77783179387458</v>
      </c>
    </row>
    <row r="21" spans="1:14" ht="12" customHeight="1" x14ac:dyDescent="0.2">
      <c r="A21" s="9" t="s">
        <v>36</v>
      </c>
      <c r="B21" s="6">
        <v>4</v>
      </c>
      <c r="C21" s="6">
        <v>9</v>
      </c>
      <c r="D21" s="7">
        <v>1369.1</v>
      </c>
      <c r="E21" s="7">
        <v>700.1</v>
      </c>
      <c r="F21" s="7">
        <f t="shared" si="2"/>
        <v>-668.99999999999989</v>
      </c>
      <c r="G21" s="7">
        <v>821.8</v>
      </c>
      <c r="H21" s="7">
        <v>828.2</v>
      </c>
      <c r="I21" s="7">
        <f>E21*100/E36</f>
        <v>4.3977511856528153</v>
      </c>
      <c r="J21" s="7">
        <f>G21*100/G36</f>
        <v>15.252695855528129</v>
      </c>
      <c r="K21" s="7">
        <f>H21*100/H36</f>
        <v>17.593576071716875</v>
      </c>
      <c r="L21" s="8">
        <f>E21/D21*100</f>
        <v>51.135782630925434</v>
      </c>
      <c r="M21" s="8">
        <f>G21/E21*100</f>
        <v>117.38323096700469</v>
      </c>
      <c r="N21" s="8">
        <f t="shared" si="9"/>
        <v>100.77877829155513</v>
      </c>
    </row>
    <row r="22" spans="1:14" x14ac:dyDescent="0.2">
      <c r="A22" s="9" t="s">
        <v>37</v>
      </c>
      <c r="B22" s="6">
        <v>4</v>
      </c>
      <c r="C22" s="6">
        <v>12</v>
      </c>
      <c r="D22" s="7">
        <v>73</v>
      </c>
      <c r="E22" s="7">
        <v>1</v>
      </c>
      <c r="F22" s="7">
        <f t="shared" si="2"/>
        <v>-72</v>
      </c>
      <c r="G22" s="7">
        <v>1</v>
      </c>
      <c r="H22" s="7">
        <v>1</v>
      </c>
      <c r="I22" s="7">
        <f>E22*100/E36</f>
        <v>6.2816043217437736E-3</v>
      </c>
      <c r="J22" s="7">
        <f>G22*100/G36</f>
        <v>1.8560106906215779E-2</v>
      </c>
      <c r="K22" s="7">
        <f>H22*100/H36</f>
        <v>2.1243149084420279E-2</v>
      </c>
      <c r="L22" s="8">
        <f>E22/D22*100</f>
        <v>1.3698630136986301</v>
      </c>
      <c r="M22" s="8">
        <f>G22/E22*100</f>
        <v>100</v>
      </c>
      <c r="N22" s="8">
        <f t="shared" si="9"/>
        <v>100</v>
      </c>
    </row>
    <row r="23" spans="1:14" x14ac:dyDescent="0.2">
      <c r="A23" s="22" t="s">
        <v>38</v>
      </c>
      <c r="B23" s="3">
        <v>5</v>
      </c>
      <c r="C23" s="3">
        <v>0</v>
      </c>
      <c r="D23" s="4">
        <f>SUM(D24:D26)</f>
        <v>177.1</v>
      </c>
      <c r="E23" s="4">
        <f>SUM(E24:E26)</f>
        <v>175</v>
      </c>
      <c r="F23" s="4">
        <f t="shared" si="2"/>
        <v>-2.0999999999999943</v>
      </c>
      <c r="G23" s="4">
        <f>SUM(G24:G26)</f>
        <v>0</v>
      </c>
      <c r="H23" s="4">
        <f>SUM(H24:H26)</f>
        <v>0</v>
      </c>
      <c r="I23" s="4">
        <f>E23/E36*100</f>
        <v>1.0992807563051603</v>
      </c>
      <c r="J23" s="4">
        <f>G23/G36*100</f>
        <v>0</v>
      </c>
      <c r="K23" s="4">
        <f>H23*100/H36</f>
        <v>0</v>
      </c>
      <c r="L23" s="5">
        <f>E23/D23*100</f>
        <v>98.814229249011859</v>
      </c>
      <c r="M23" s="5">
        <f>G23/E23*100</f>
        <v>0</v>
      </c>
      <c r="N23" s="10" t="e">
        <f t="shared" si="9"/>
        <v>#DIV/0!</v>
      </c>
    </row>
    <row r="24" spans="1:14" x14ac:dyDescent="0.2">
      <c r="A24" s="9" t="s">
        <v>39</v>
      </c>
      <c r="B24" s="6">
        <v>5</v>
      </c>
      <c r="C24" s="6">
        <v>1</v>
      </c>
      <c r="D24" s="7">
        <v>17.100000000000001</v>
      </c>
      <c r="E24" s="7">
        <v>15</v>
      </c>
      <c r="F24" s="7">
        <f t="shared" si="2"/>
        <v>-2.1000000000000014</v>
      </c>
      <c r="G24" s="7"/>
      <c r="H24" s="7"/>
      <c r="I24" s="7">
        <f>E24*100/E36</f>
        <v>9.4224064826156598E-2</v>
      </c>
      <c r="J24" s="7">
        <f>G24*100/G36</f>
        <v>0</v>
      </c>
      <c r="K24" s="7">
        <f>H24*100/H36</f>
        <v>0</v>
      </c>
      <c r="L24" s="8">
        <v>0</v>
      </c>
      <c r="M24" s="8">
        <v>0</v>
      </c>
      <c r="N24" s="46" t="e">
        <f t="shared" si="9"/>
        <v>#DIV/0!</v>
      </c>
    </row>
    <row r="25" spans="1:14" hidden="1" x14ac:dyDescent="0.2">
      <c r="A25" s="9" t="s">
        <v>40</v>
      </c>
      <c r="B25" s="6">
        <v>5</v>
      </c>
      <c r="C25" s="6">
        <v>2</v>
      </c>
      <c r="D25" s="7"/>
      <c r="E25" s="7"/>
      <c r="F25" s="7">
        <f t="shared" si="2"/>
        <v>0</v>
      </c>
      <c r="G25" s="7"/>
      <c r="H25" s="7"/>
      <c r="I25" s="7">
        <f>E25*100/E36</f>
        <v>0</v>
      </c>
      <c r="J25" s="7">
        <f>G25*100/G36</f>
        <v>0</v>
      </c>
      <c r="K25" s="7">
        <f>H25*100/H36</f>
        <v>0</v>
      </c>
      <c r="L25" s="8" t="e">
        <f t="shared" ref="L25:L34" si="10">E25/D25*100</f>
        <v>#DIV/0!</v>
      </c>
      <c r="M25" s="8" t="e">
        <f t="shared" ref="M25:M34" si="11">G25/E25*100</f>
        <v>#DIV/0!</v>
      </c>
      <c r="N25" s="8" t="e">
        <f t="shared" si="9"/>
        <v>#DIV/0!</v>
      </c>
    </row>
    <row r="26" spans="1:14" x14ac:dyDescent="0.2">
      <c r="A26" s="9" t="s">
        <v>41</v>
      </c>
      <c r="B26" s="6">
        <v>5</v>
      </c>
      <c r="C26" s="6">
        <v>3</v>
      </c>
      <c r="D26" s="7">
        <v>160</v>
      </c>
      <c r="E26" s="7">
        <v>160</v>
      </c>
      <c r="F26" s="7">
        <f t="shared" si="2"/>
        <v>0</v>
      </c>
      <c r="G26" s="7"/>
      <c r="H26" s="7"/>
      <c r="I26" s="7">
        <f>E26*100/E36</f>
        <v>1.0050566914790038</v>
      </c>
      <c r="J26" s="7">
        <f>G26*100/G36</f>
        <v>0</v>
      </c>
      <c r="K26" s="7">
        <f>H26*100/H36</f>
        <v>0</v>
      </c>
      <c r="L26" s="8">
        <f t="shared" si="10"/>
        <v>100</v>
      </c>
      <c r="M26" s="8">
        <f t="shared" si="11"/>
        <v>0</v>
      </c>
      <c r="N26" s="8" t="e">
        <f t="shared" si="9"/>
        <v>#DIV/0!</v>
      </c>
    </row>
    <row r="27" spans="1:14" x14ac:dyDescent="0.2">
      <c r="A27" s="22" t="s">
        <v>80</v>
      </c>
      <c r="B27" s="3">
        <v>6</v>
      </c>
      <c r="C27" s="3">
        <v>0</v>
      </c>
      <c r="D27" s="4">
        <f>D28</f>
        <v>0</v>
      </c>
      <c r="E27" s="4">
        <f>E28</f>
        <v>1</v>
      </c>
      <c r="F27" s="4">
        <f>E27-D27</f>
        <v>1</v>
      </c>
      <c r="G27" s="4">
        <f>G28</f>
        <v>0</v>
      </c>
      <c r="H27" s="4">
        <f>H28</f>
        <v>0</v>
      </c>
      <c r="I27" s="4" t="e">
        <f>E27*100/E37</f>
        <v>#DIV/0!</v>
      </c>
      <c r="J27" s="4" t="e">
        <f t="shared" ref="J27:K27" si="12">F27*100/F37</f>
        <v>#DIV/0!</v>
      </c>
      <c r="K27" s="4" t="e">
        <f t="shared" si="12"/>
        <v>#DIV/0!</v>
      </c>
      <c r="L27" s="8" t="e">
        <f>E27/D27*100</f>
        <v>#DIV/0!</v>
      </c>
      <c r="M27" s="8">
        <f t="shared" ref="M27:N27" si="13">F27/E27*100</f>
        <v>100</v>
      </c>
      <c r="N27" s="8">
        <f t="shared" si="13"/>
        <v>0</v>
      </c>
    </row>
    <row r="28" spans="1:14" x14ac:dyDescent="0.2">
      <c r="A28" s="9" t="s">
        <v>81</v>
      </c>
      <c r="B28" s="6">
        <v>6</v>
      </c>
      <c r="C28" s="6">
        <v>3</v>
      </c>
      <c r="D28" s="7"/>
      <c r="E28" s="7">
        <v>1</v>
      </c>
      <c r="F28" s="4">
        <f>E28-D28</f>
        <v>1</v>
      </c>
      <c r="G28" s="7"/>
      <c r="H28" s="7"/>
      <c r="I28" s="7"/>
      <c r="J28" s="7"/>
      <c r="K28" s="7"/>
      <c r="L28" s="8"/>
      <c r="M28" s="8"/>
      <c r="N28" s="8"/>
    </row>
    <row r="29" spans="1:14" x14ac:dyDescent="0.2">
      <c r="A29" s="22" t="s">
        <v>42</v>
      </c>
      <c r="B29" s="3">
        <v>8</v>
      </c>
      <c r="C29" s="3">
        <v>0</v>
      </c>
      <c r="D29" s="4">
        <f>SUM(D30)</f>
        <v>11750.9</v>
      </c>
      <c r="E29" s="4">
        <f>SUM(E30)</f>
        <v>9895.4</v>
      </c>
      <c r="F29" s="4">
        <f t="shared" si="2"/>
        <v>-1855.5</v>
      </c>
      <c r="G29" s="4">
        <f>SUM(G30)</f>
        <v>2215.1999999999998</v>
      </c>
      <c r="H29" s="4">
        <f>SUM(H30)</f>
        <v>1427.7</v>
      </c>
      <c r="I29" s="4">
        <f>E29/E36*100</f>
        <v>62.158987405383336</v>
      </c>
      <c r="J29" s="4">
        <f>G29/G36*100</f>
        <v>41.114348818649191</v>
      </c>
      <c r="K29" s="4">
        <f>H29/H36*100</f>
        <v>30.328843947826833</v>
      </c>
      <c r="L29" s="5">
        <f t="shared" si="10"/>
        <v>84.209720106545021</v>
      </c>
      <c r="M29" s="5">
        <f t="shared" si="11"/>
        <v>22.386159225498716</v>
      </c>
      <c r="N29" s="5">
        <f t="shared" si="9"/>
        <v>64.450162513542807</v>
      </c>
    </row>
    <row r="30" spans="1:14" x14ac:dyDescent="0.2">
      <c r="A30" s="9" t="s">
        <v>43</v>
      </c>
      <c r="B30" s="6">
        <v>8</v>
      </c>
      <c r="C30" s="6">
        <v>1</v>
      </c>
      <c r="D30" s="7">
        <v>11750.9</v>
      </c>
      <c r="E30" s="7">
        <v>9895.4</v>
      </c>
      <c r="F30" s="7">
        <f t="shared" si="2"/>
        <v>-1855.5</v>
      </c>
      <c r="G30" s="7">
        <v>2215.1999999999998</v>
      </c>
      <c r="H30" s="7">
        <v>1427.7</v>
      </c>
      <c r="I30" s="7">
        <f>E30*100/E36</f>
        <v>62.158987405383336</v>
      </c>
      <c r="J30" s="7">
        <f>G30*100/G36</f>
        <v>41.114348818649191</v>
      </c>
      <c r="K30" s="7">
        <f>H30*100/H36</f>
        <v>30.328843947826833</v>
      </c>
      <c r="L30" s="8">
        <f t="shared" si="10"/>
        <v>84.209720106545021</v>
      </c>
      <c r="M30" s="8">
        <f t="shared" si="11"/>
        <v>22.386159225498716</v>
      </c>
      <c r="N30" s="8">
        <f t="shared" si="9"/>
        <v>64.450162513542807</v>
      </c>
    </row>
    <row r="31" spans="1:14" ht="12" hidden="1" customHeight="1" x14ac:dyDescent="0.2">
      <c r="A31" s="22" t="s">
        <v>44</v>
      </c>
      <c r="B31" s="3">
        <v>10</v>
      </c>
      <c r="C31" s="3">
        <v>0</v>
      </c>
      <c r="D31" s="4">
        <f>SUM(D32:D32)</f>
        <v>0</v>
      </c>
      <c r="E31" s="4">
        <f>SUM(E32:E32)</f>
        <v>0</v>
      </c>
      <c r="F31" s="4">
        <f t="shared" si="2"/>
        <v>0</v>
      </c>
      <c r="G31" s="4">
        <f>SUM(G32:G32)</f>
        <v>0</v>
      </c>
      <c r="H31" s="4">
        <f>SUM(H32:H32)</f>
        <v>0</v>
      </c>
      <c r="I31" s="4">
        <f>E31/E36*100</f>
        <v>0</v>
      </c>
      <c r="J31" s="4">
        <f>G31/G36*100</f>
        <v>0</v>
      </c>
      <c r="K31" s="4">
        <f>H31/H36*100</f>
        <v>0</v>
      </c>
      <c r="L31" s="5" t="e">
        <f t="shared" si="10"/>
        <v>#DIV/0!</v>
      </c>
      <c r="M31" s="5" t="e">
        <f t="shared" si="11"/>
        <v>#DIV/0!</v>
      </c>
      <c r="N31" s="8" t="e">
        <f t="shared" si="9"/>
        <v>#DIV/0!</v>
      </c>
    </row>
    <row r="32" spans="1:14" hidden="1" x14ac:dyDescent="0.2">
      <c r="A32" s="9" t="s">
        <v>45</v>
      </c>
      <c r="B32" s="6">
        <v>10</v>
      </c>
      <c r="C32" s="6">
        <v>1</v>
      </c>
      <c r="D32" s="7"/>
      <c r="E32" s="7"/>
      <c r="F32" s="7">
        <f t="shared" si="2"/>
        <v>0</v>
      </c>
      <c r="G32" s="7"/>
      <c r="H32" s="7"/>
      <c r="I32" s="7">
        <f>E32*100/E36</f>
        <v>0</v>
      </c>
      <c r="J32" s="7">
        <f>G32*100/G36</f>
        <v>0</v>
      </c>
      <c r="K32" s="7">
        <f>H32*100/H36</f>
        <v>0</v>
      </c>
      <c r="L32" s="8" t="e">
        <f t="shared" si="10"/>
        <v>#DIV/0!</v>
      </c>
      <c r="M32" s="8" t="e">
        <f t="shared" si="11"/>
        <v>#DIV/0!</v>
      </c>
      <c r="N32" s="8" t="e">
        <f t="shared" si="9"/>
        <v>#DIV/0!</v>
      </c>
    </row>
    <row r="33" spans="1:14" x14ac:dyDescent="0.2">
      <c r="A33" s="22" t="s">
        <v>46</v>
      </c>
      <c r="B33" s="3">
        <v>11</v>
      </c>
      <c r="C33" s="11">
        <v>0</v>
      </c>
      <c r="D33" s="4">
        <f>SUM(D34:D34)</f>
        <v>18.7</v>
      </c>
      <c r="E33" s="4">
        <f>SUM(E34:E34)</f>
        <v>20</v>
      </c>
      <c r="F33" s="4">
        <f t="shared" si="2"/>
        <v>1.3000000000000007</v>
      </c>
      <c r="G33" s="4">
        <f>SUM(G34:G34)</f>
        <v>0</v>
      </c>
      <c r="H33" s="4">
        <f>SUM(H34:H34)</f>
        <v>0</v>
      </c>
      <c r="I33" s="4">
        <f>E33/E36*100</f>
        <v>0.12563208643487547</v>
      </c>
      <c r="J33" s="4">
        <f>G33/G36*100</f>
        <v>0</v>
      </c>
      <c r="K33" s="4">
        <f>H33/H36*100</f>
        <v>0</v>
      </c>
      <c r="L33" s="5">
        <f t="shared" si="10"/>
        <v>106.95187165775401</v>
      </c>
      <c r="M33" s="5">
        <f t="shared" si="11"/>
        <v>0</v>
      </c>
      <c r="N33" s="8" t="e">
        <f t="shared" si="9"/>
        <v>#DIV/0!</v>
      </c>
    </row>
    <row r="34" spans="1:14" ht="12" customHeight="1" x14ac:dyDescent="0.2">
      <c r="A34" s="9" t="s">
        <v>47</v>
      </c>
      <c r="B34" s="6">
        <v>11</v>
      </c>
      <c r="C34" s="12">
        <v>1</v>
      </c>
      <c r="D34" s="7">
        <v>18.7</v>
      </c>
      <c r="E34" s="7">
        <v>20</v>
      </c>
      <c r="F34" s="7">
        <f t="shared" si="2"/>
        <v>1.3000000000000007</v>
      </c>
      <c r="G34" s="7"/>
      <c r="H34" s="7"/>
      <c r="I34" s="7">
        <f>E34*100/E36</f>
        <v>0.12563208643487547</v>
      </c>
      <c r="J34" s="7">
        <f>G34*100/G36</f>
        <v>0</v>
      </c>
      <c r="K34" s="7">
        <f>H34*100/H36</f>
        <v>0</v>
      </c>
      <c r="L34" s="8">
        <f t="shared" si="10"/>
        <v>106.95187165775401</v>
      </c>
      <c r="M34" s="8">
        <f t="shared" si="11"/>
        <v>0</v>
      </c>
      <c r="N34" s="8" t="e">
        <f t="shared" si="9"/>
        <v>#DIV/0!</v>
      </c>
    </row>
    <row r="35" spans="1:14" x14ac:dyDescent="0.2">
      <c r="A35" s="22" t="s">
        <v>48</v>
      </c>
      <c r="B35" s="3">
        <v>99</v>
      </c>
      <c r="C35" s="11">
        <v>99</v>
      </c>
      <c r="D35" s="4"/>
      <c r="E35" s="4"/>
      <c r="F35" s="7">
        <f t="shared" si="2"/>
        <v>0</v>
      </c>
      <c r="G35" s="4">
        <v>134.69999999999999</v>
      </c>
      <c r="H35" s="4">
        <v>235.4</v>
      </c>
      <c r="I35" s="7"/>
      <c r="J35" s="4">
        <f>G35*100/G36</f>
        <v>2.5000464002672653</v>
      </c>
      <c r="K35" s="4">
        <f>H35*100/H36</f>
        <v>5.0006372944725337</v>
      </c>
      <c r="L35" s="8"/>
      <c r="M35" s="8"/>
      <c r="N35" s="5"/>
    </row>
    <row r="36" spans="1:14" ht="11.45" customHeight="1" x14ac:dyDescent="0.2">
      <c r="A36" s="25" t="s">
        <v>49</v>
      </c>
      <c r="B36" s="13"/>
      <c r="C36" s="13"/>
      <c r="D36" s="4">
        <f>D7+D14+D16+D20+D23+D29+D31+D33+D27</f>
        <v>19539.8</v>
      </c>
      <c r="E36" s="4">
        <f>E7+E14+E16+E20+E23+E29+E31+E33+E27</f>
        <v>15919.5</v>
      </c>
      <c r="F36" s="4">
        <f t="shared" si="2"/>
        <v>-3620.2999999999993</v>
      </c>
      <c r="G36" s="4">
        <f>(G7+G14+G16+G20+G23+G29+G31+G33+G35+G27)</f>
        <v>5387.9</v>
      </c>
      <c r="H36" s="4">
        <f>(H7+H14+H16+H20+H23+H29+H31+H33+H35+H27)-0.1</f>
        <v>4707.3999999999987</v>
      </c>
      <c r="I36" s="14">
        <f>SUM(I7+I14+I16+I20+I23+I29+I31+I33)</f>
        <v>99.993718395678258</v>
      </c>
      <c r="J36" s="14">
        <f>SUM(J7+J14+J16+J20+J23+J29+J31+J33+J35)</f>
        <v>100</v>
      </c>
      <c r="K36" s="14">
        <f>SUM(K7+K14+K16+K20+K23+K29+K31+K33+K35)</f>
        <v>100.00212431490846</v>
      </c>
      <c r="L36" s="5">
        <f>E36/D36*100</f>
        <v>81.472174740785476</v>
      </c>
      <c r="M36" s="8">
        <f>G36/E36*100</f>
        <v>33.844655925123277</v>
      </c>
      <c r="N36" s="5">
        <f>H36/G36*100</f>
        <v>87.369847250320149</v>
      </c>
    </row>
    <row r="37" spans="1:14" hidden="1" x14ac:dyDescent="0.2">
      <c r="A37" s="15" t="s">
        <v>50</v>
      </c>
      <c r="B37" s="58"/>
      <c r="C37" s="59"/>
      <c r="D37" s="16">
        <f>доходы!B27-D36+0.1</f>
        <v>-722.09999999999707</v>
      </c>
      <c r="E37" s="16">
        <f>доходы!C27-E36</f>
        <v>0</v>
      </c>
      <c r="F37" s="16"/>
      <c r="G37" s="16">
        <f>доходы!E27-G36</f>
        <v>0</v>
      </c>
      <c r="H37" s="16">
        <f>доходы!F27-H36</f>
        <v>0</v>
      </c>
      <c r="I37" s="15"/>
      <c r="J37" s="15"/>
      <c r="K37" s="15"/>
      <c r="L37" s="15"/>
      <c r="M37" s="15"/>
      <c r="N37" s="15"/>
    </row>
  </sheetData>
  <mergeCells count="21">
    <mergeCell ref="D2:N2"/>
    <mergeCell ref="L1:N1"/>
    <mergeCell ref="A3:N3"/>
    <mergeCell ref="A4:A6"/>
    <mergeCell ref="B4:B6"/>
    <mergeCell ref="C4:C6"/>
    <mergeCell ref="J5:J6"/>
    <mergeCell ref="I4:K4"/>
    <mergeCell ref="M5:M6"/>
    <mergeCell ref="N5:N6"/>
    <mergeCell ref="E5:E6"/>
    <mergeCell ref="K5:K6"/>
    <mergeCell ref="H5:H6"/>
    <mergeCell ref="F5:F6"/>
    <mergeCell ref="G5:G6"/>
    <mergeCell ref="I5:I6"/>
    <mergeCell ref="B37:C37"/>
    <mergeCell ref="L5:L6"/>
    <mergeCell ref="D4:D6"/>
    <mergeCell ref="L4:N4"/>
    <mergeCell ref="E4:H4"/>
  </mergeCells>
  <pageMargins left="0.11811023622047245" right="0.11811023622047245" top="1.1417322834645669" bottom="0.15748031496062992" header="0.11811023622047245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расходы</vt:lpstr>
      <vt:lpstr>доходы!Заголовки_для_печати</vt:lpstr>
      <vt:lpstr>расходы!Заголовки_для_печати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2023-12-05T09:01:53Z</cp:lastPrinted>
  <dcterms:created xsi:type="dcterms:W3CDTF">2007-10-16T09:28:06Z</dcterms:created>
  <dcterms:modified xsi:type="dcterms:W3CDTF">2023-12-05T09:01:58Z</dcterms:modified>
</cp:coreProperties>
</file>